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3. благоустройство территории м" sheetId="1" r:id="rId1"/>
  </sheets>
  <definedNames>
    <definedName name="_xlnm.Print_Area" localSheetId="0">'3. благоустройство территории м'!$A$1:$H$230</definedName>
    <definedName name="_xlnm.Print_Titles" localSheetId="0">'3. благоустройство территории м'!$5:$5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<sst xmlns="http://schemas.openxmlformats.org/spreadsheetml/2006/main" count="1060" uniqueCount="450">
  <si>
    <t>Ведомость объёмов работ</t>
  </si>
  <si>
    <t>Благоустройство территории между д.28 и д.30 по ул.Юбилейная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</si>
  <si>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</si>
  <si>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</si>
  <si>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</si>
  <si>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</si>
  <si>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</si>
  <si>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</si>
  <si>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</si>
  <si>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Подготовительные работы</t>
  </si>
  <si>
    <t>1</t>
  </si>
  <si>
    <t>Разборка бортовых камней: на бетонном основании БР</t>
  </si>
  <si>
    <t>м</t>
  </si>
  <si>
    <t xml:space="preserve">(12,60 / 100)*100 </t>
  </si>
  <si>
    <t xml:space="preserve">1 </t>
  </si>
  <si>
    <t>2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</si>
  <si>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</si>
  <si>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</si>
  <si>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 xml:space="preserve">0,126*100*0,15*0,3*2,4 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</si>
  <si>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</si>
  <si>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</si>
  <si>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 </t>
  </si>
  <si>
    <t>4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</si>
  <si>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</si>
  <si>
    <t>м3</t>
  </si>
  <si>
    <t xml:space="preserve">3*9,93 </t>
  </si>
  <si>
    <t>5</t>
  </si>
  <si>
    <t xml:space="preserve">29,79*0,5 </t>
  </si>
  <si>
    <t>6</t>
  </si>
  <si>
    <t>7</t>
  </si>
  <si>
    <t>Корчевка пней твердых пород вручную с засыпкой ям от корчевки в городских условиях, диаметр пня: до 65 см</t>
  </si>
  <si>
    <t>шт</t>
  </si>
  <si>
    <t>8</t>
  </si>
  <si>
    <t>Земля растительная</t>
  </si>
  <si>
    <t>9</t>
  </si>
  <si>
    <t>Обивка земли с выкорчеванных пней корчевателями-собирателями на тракторе мощностью 79 кВт (108 л.с.), диаметр пней: свыше 24 см</t>
  </si>
  <si>
    <t xml:space="preserve">((3) / 100)*100 </t>
  </si>
  <si>
    <t>10</t>
  </si>
  <si>
    <t xml:space="preserve">3*0,467*0,5 </t>
  </si>
  <si>
    <t>11</t>
  </si>
  <si>
    <t>12</t>
  </si>
  <si>
    <t>Расчистка площадей от кустарника и мелколесья вручную: при густой поросли</t>
  </si>
  <si>
    <t>м2</t>
  </si>
  <si>
    <t xml:space="preserve">(25 / 100)*100 </t>
  </si>
  <si>
    <t>13</t>
  </si>
  <si>
    <t>Погрузка в автотранспортное средство: мусор строительный с погрузкой экскаваторами емкостью ковша до 0,5 м3 25/10000=0,0025га*45(для густоты)*0,5 т/м3</t>
  </si>
  <si>
    <t xml:space="preserve">0,25/100*45*0,5 </t>
  </si>
  <si>
    <t>14</t>
  </si>
  <si>
    <t>Раздел 2. Устройство пешеходной дорожки из плитки</t>
  </si>
  <si>
    <t>15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</si>
  <si>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</si>
  <si>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 xml:space="preserve">(((417,64)*0,41*0,9) / 1000)*1000 </t>
  </si>
  <si>
    <t>16</t>
  </si>
  <si>
    <t>Разработка грунта вручную в траншеях глубиной до 2 м без креплений с откосами, группа грунтов: 2</t>
  </si>
  <si>
    <t xml:space="preserve">(((417,64)*0,41*0,1) / 100)*100 </t>
  </si>
  <si>
    <t>17</t>
  </si>
  <si>
    <t>Погрузка вручную неуплотненного грунта из штабелей и отвалов в транспортные средства, группа грунтов: 1</t>
  </si>
  <si>
    <t xml:space="preserve">((0,1712324*100) / 100)*100 </t>
  </si>
  <si>
    <t>18</t>
  </si>
  <si>
    <t xml:space="preserve">0,1541092*1000*1,6+0,1712324*100*1,6 </t>
  </si>
  <si>
    <t>19</t>
  </si>
  <si>
    <t>Устройство прослойки из нетканого синтетического материала (НСМ) в земляном полотне: сплошной</t>
  </si>
  <si>
    <t xml:space="preserve">(417,64 / 1000)*1000 </t>
  </si>
  <si>
    <t>20</t>
  </si>
  <si>
    <t>Геополотно нетканое полиэфирное, иглопробивное, поверхностная плотность 250 г/м2</t>
  </si>
  <si>
    <t xml:space="preserve">0,41764*1000*1,1 </t>
  </si>
  <si>
    <t>21</t>
  </si>
  <si>
    <t>Устройство подстилающих и выравнивающих слоев оснований: из песка</t>
  </si>
  <si>
    <t xml:space="preserve">((417,64*0,2) / 100)*100 </t>
  </si>
  <si>
    <t>22</t>
  </si>
  <si>
    <t>Песок природный для строительных работ I класс, мелкий</t>
  </si>
  <si>
    <t xml:space="preserve">0,83528*100*1,1 </t>
  </si>
  <si>
    <t>23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</si>
  <si>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</si>
  <si>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-91,8808*1,7 </t>
  </si>
  <si>
    <t>24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</si>
  <si>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</si>
  <si>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 xml:space="preserve">91,8808*1,7 </t>
  </si>
  <si>
    <t>25</t>
  </si>
  <si>
    <t>Устройство оснований и покрытий из песчано-гравийных или щебеночно-песчаных смесей: однослойных толщиной 15 см</t>
  </si>
  <si>
    <t>26</t>
  </si>
  <si>
    <t>Смесь щебеночно-песчаная готовая, щебень из плотных горных пород М 1000, номер смеси С5, размер зерен 0-40 мм</t>
  </si>
  <si>
    <t xml:space="preserve">0,41764*1000*0,15*1,27 </t>
  </si>
  <si>
    <t>27</t>
  </si>
  <si>
    <t xml:space="preserve">-79,56042*1,7 </t>
  </si>
  <si>
    <t>28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</si>
  <si>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</si>
  <si>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 xml:space="preserve">79,56042*1,7 </t>
  </si>
  <si>
    <t>29</t>
  </si>
  <si>
    <t>Устройство покрытий тротуаров из бетонной плитки типа "Брусчатка": рядовым или паркетным мощением</t>
  </si>
  <si>
    <t xml:space="preserve">(417,64 / 100)*100 </t>
  </si>
  <si>
    <t>30</t>
  </si>
  <si>
    <t>Плитка бетонная тротуарная декоративная (брусчатка), форма кирпичик, толщина 60 мм</t>
  </si>
  <si>
    <t>31</t>
  </si>
  <si>
    <t>32</t>
  </si>
  <si>
    <t>Смеси сухие цементно-песчаные монтажно-кладочные, крупность заполнителя не более 3,5 мм, класс В12,5 (М150), F100</t>
  </si>
  <si>
    <t>т</t>
  </si>
  <si>
    <t>33</t>
  </si>
  <si>
    <t>Резка тротуарной плитки толщиной 70 мм: угловой шлифовальной машинкой</t>
  </si>
  <si>
    <t>м реза</t>
  </si>
  <si>
    <t>34</t>
  </si>
  <si>
    <t>Добавлять (уменьшать) на каждые 10 мм: к норме 27-07-005-05/ уменьшать до 60 мм</t>
  </si>
  <si>
    <t>Раздел 3. Устройство площадок в набивном покрытии</t>
  </si>
  <si>
    <t>35</t>
  </si>
  <si>
    <t xml:space="preserve">((480,64*0,41*0,9) / 1000)*1000 </t>
  </si>
  <si>
    <t>36</t>
  </si>
  <si>
    <t xml:space="preserve">((480,64*0,41*0,1) / 100)*100 </t>
  </si>
  <si>
    <t>37</t>
  </si>
  <si>
    <t xml:space="preserve">((0,1970624*100) / 100)*100 </t>
  </si>
  <si>
    <t>38</t>
  </si>
  <si>
    <t xml:space="preserve">0,1773562*1000*1,6+0,1970624*100*1,6 </t>
  </si>
  <si>
    <t>39</t>
  </si>
  <si>
    <t xml:space="preserve">(480,64 / 1000)*1000 </t>
  </si>
  <si>
    <t>40</t>
  </si>
  <si>
    <t xml:space="preserve">0,48064*1000*1,1 </t>
  </si>
  <si>
    <t>41</t>
  </si>
  <si>
    <t xml:space="preserve">((480,64*0,2) / 100)*100 </t>
  </si>
  <si>
    <t>42</t>
  </si>
  <si>
    <t xml:space="preserve">0,96128*100*1,1 </t>
  </si>
  <si>
    <t>43</t>
  </si>
  <si>
    <t xml:space="preserve">-105,7408*1,7 </t>
  </si>
  <si>
    <t>44</t>
  </si>
  <si>
    <t xml:space="preserve">105,7408*1,7 </t>
  </si>
  <si>
    <t>45</t>
  </si>
  <si>
    <t>Устройство подстилающих и выравнивающих слоев оснований: из песчано-гравийной смеси, дресвы</t>
  </si>
  <si>
    <t xml:space="preserve">((480,64*0,15) / 100)*100 </t>
  </si>
  <si>
    <t>46</t>
  </si>
  <si>
    <t xml:space="preserve">0,72096*100*1,27 </t>
  </si>
  <si>
    <t>47</t>
  </si>
  <si>
    <t xml:space="preserve">-91,56192*1,7 </t>
  </si>
  <si>
    <t>48</t>
  </si>
  <si>
    <t xml:space="preserve">91,56192*1,7 </t>
  </si>
  <si>
    <t>49</t>
  </si>
  <si>
    <t>Устройство верхнего покрытия из гранитных высевок и площадок слой 5 см</t>
  </si>
  <si>
    <t xml:space="preserve">(480,64 / 100)*100 </t>
  </si>
  <si>
    <t>50</t>
  </si>
  <si>
    <t>Песок из отсевов дробления для строительных работ I класс, М 1200, средний</t>
  </si>
  <si>
    <t>51</t>
  </si>
  <si>
    <t>На 1 см изменения толщины слоя гранитных высевок добавлять или исключать к норме 27-07-016-03</t>
  </si>
  <si>
    <t>52</t>
  </si>
  <si>
    <t>Раздел 4. Устройство площадки</t>
  </si>
  <si>
    <t>53</t>
  </si>
  <si>
    <t>Планировка площадей: ручным способом, группа грунтов 2</t>
  </si>
  <si>
    <t xml:space="preserve">(328,76 / 1000)*1000 </t>
  </si>
  <si>
    <t>54</t>
  </si>
  <si>
    <t xml:space="preserve">(328,76 / 100)*100 </t>
  </si>
  <si>
    <t>55</t>
  </si>
  <si>
    <t>56</t>
  </si>
  <si>
    <t>57</t>
  </si>
  <si>
    <t>Раздел 5. Устройство бортовых камней</t>
  </si>
  <si>
    <t>58</t>
  </si>
  <si>
    <t xml:space="preserve">(((12,6*0,2*0,3)+(636,78*0,2*0,2)) / 100)*100 </t>
  </si>
  <si>
    <t>59</t>
  </si>
  <si>
    <t xml:space="preserve">((0,262272*100) / 100)*100 </t>
  </si>
  <si>
    <t>60</t>
  </si>
  <si>
    <t xml:space="preserve">0,262272*100*1,6 </t>
  </si>
  <si>
    <t>61</t>
  </si>
  <si>
    <t>Устройство подстилающих и выравнивающих слоев оснований: из щебня под БК</t>
  </si>
  <si>
    <t xml:space="preserve">(((12,6*0,1*0,2)+636,78*0,1*0,1) / 100)*100 </t>
  </si>
  <si>
    <t>62</t>
  </si>
  <si>
    <t>Щебень из плотных горных пород для строительных работ М 1000, фракция 20-40 мм</t>
  </si>
  <si>
    <t xml:space="preserve">0,066198*100*1,26 </t>
  </si>
  <si>
    <t>63</t>
  </si>
  <si>
    <t xml:space="preserve">-8,340948*1,7 </t>
  </si>
  <si>
    <t>64</t>
  </si>
  <si>
    <t xml:space="preserve">8,340948*1,7 </t>
  </si>
  <si>
    <t>65</t>
  </si>
  <si>
    <t>Установка бортовых камней бетонных: при других видах покрытий</t>
  </si>
  <si>
    <t xml:space="preserve">(12,6 / 100)*100 </t>
  </si>
  <si>
    <t>66</t>
  </si>
  <si>
    <t>Смеси бетонные мелкозернистого бетона (БСМ), класс В15 (М200)</t>
  </si>
  <si>
    <t>67</t>
  </si>
  <si>
    <t>Камни бортовые бетонные марки БР, БВ, бетон В22,5 (М300) БР 100.30.15 объем 0,045 м3</t>
  </si>
  <si>
    <t xml:space="preserve">0,126*100*0,045 </t>
  </si>
  <si>
    <t>68</t>
  </si>
  <si>
    <t>Установка бортовых камней бетонных газонных и садовых: при других видах покрытий</t>
  </si>
  <si>
    <t xml:space="preserve">(636,78 / 100)*100 </t>
  </si>
  <si>
    <t>69</t>
  </si>
  <si>
    <t>70</t>
  </si>
  <si>
    <t>Камни бортовые бетонные марки БР, БВ, бетон В22,5 (М300)  БР 100.20.8</t>
  </si>
  <si>
    <t>71</t>
  </si>
  <si>
    <t>Резка бортовых камней: бетонных</t>
  </si>
  <si>
    <t>резов</t>
  </si>
  <si>
    <t xml:space="preserve">(65 / 100)*100 </t>
  </si>
  <si>
    <t>72</t>
  </si>
  <si>
    <t>Круг алмазный отрезной сегментный, диаметр 350 мм, толщина алмазной кромки 3,2 мм, высота алмазной кромки 8 мм</t>
  </si>
  <si>
    <t>Раздел 6. Устройство газона</t>
  </si>
  <si>
    <t>73</t>
  </si>
  <si>
    <t>Разработка грунта с перемещением до 10 м бульдозерами мощностью: 59 кВт (80 л.с.), группа грунтов 2</t>
  </si>
  <si>
    <t xml:space="preserve">((297,06*0,15) / 1000)*1000 </t>
  </si>
  <si>
    <t>74</t>
  </si>
  <si>
    <t xml:space="preserve">((0,044559*1000) / 100)*100 </t>
  </si>
  <si>
    <t>75</t>
  </si>
  <si>
    <t xml:space="preserve">0,44559*100*1,6 </t>
  </si>
  <si>
    <t>76</t>
  </si>
  <si>
    <t>Подготовка почвы для устройства партерного и обыкновенного газона с внесением растительной земли слоем 15 см: вручную</t>
  </si>
  <si>
    <t xml:space="preserve">(297,06 / 100)*100 </t>
  </si>
  <si>
    <t>77</t>
  </si>
  <si>
    <t>78</t>
  </si>
  <si>
    <t>Посев газонов партерных, мавританских и обыкновенных вручную</t>
  </si>
  <si>
    <t>79</t>
  </si>
  <si>
    <t>Семена газонной травы, травосмесь «Универсальная»</t>
  </si>
  <si>
    <t>кг</t>
  </si>
  <si>
    <t>Раздел 7. Восстановительные работы</t>
  </si>
  <si>
    <t>80</t>
  </si>
  <si>
    <t>Устройство шва-стыка в асфальтобетонном покрытии</t>
  </si>
  <si>
    <t xml:space="preserve">(16,49 / 100)*100 </t>
  </si>
  <si>
    <t>81</t>
  </si>
  <si>
    <t>Битум нефтяной дорожный БНД 90/130</t>
  </si>
  <si>
    <t>82</t>
  </si>
  <si>
    <t>Битум нефтяной дорожный БНД 60/90</t>
  </si>
  <si>
    <t>83</t>
  </si>
  <si>
    <t>Ремонт мест просадок щебнем (прим. ЩПС)</t>
  </si>
  <si>
    <t xml:space="preserve">(6,4)*0,02 </t>
  </si>
  <si>
    <t>84</t>
  </si>
  <si>
    <t>85</t>
  </si>
  <si>
    <t xml:space="preserve">-0,16*1,7 </t>
  </si>
  <si>
    <t>86</t>
  </si>
  <si>
    <t xml:space="preserve">0,16*1,7 </t>
  </si>
  <si>
    <t>87</t>
  </si>
  <si>
    <t>Ремонт асфальтобетонного покрытия дорог однослойного толщиной: 50 мм площадью ремонта до 5 м2</t>
  </si>
  <si>
    <t xml:space="preserve">(6,4 / 100)*100 </t>
  </si>
  <si>
    <t>88</t>
  </si>
  <si>
    <t>Смеси асфальтобетонные А 11 ВН на БНД</t>
  </si>
  <si>
    <t>89</t>
  </si>
  <si>
    <t>90</t>
  </si>
  <si>
    <t>91</t>
  </si>
  <si>
    <t>Раздел 8. Установка детского оборудования</t>
  </si>
  <si>
    <t>Игровой комплекс</t>
  </si>
  <si>
    <t>92</t>
  </si>
  <si>
    <t>Копание ям вручную без креплений для стоек и столбов: без откосов глубиной до 0,7 м, группа грунтов 2</t>
  </si>
  <si>
    <t xml:space="preserve">((0,25*0,25*0,5*20) / 100)*100 </t>
  </si>
  <si>
    <t>93</t>
  </si>
  <si>
    <t>Устройство основания под фундаменты: щебеночного</t>
  </si>
  <si>
    <t xml:space="preserve">0,25*0,25*0,1*20 </t>
  </si>
  <si>
    <t>94</t>
  </si>
  <si>
    <t>95</t>
  </si>
  <si>
    <t>Устройство бетонной подготовки</t>
  </si>
  <si>
    <t xml:space="preserve">((0,25*0,25*0,4*20) / 100)*100 </t>
  </si>
  <si>
    <t>96</t>
  </si>
  <si>
    <t>97</t>
  </si>
  <si>
    <t>Установка закладных деталей весом: до 4 кг</t>
  </si>
  <si>
    <t xml:space="preserve">4*20/1000 </t>
  </si>
  <si>
    <t>98</t>
  </si>
  <si>
    <t>Монтаж сосудов и аппаратов без механизмов на открытой площадке, масса сосудов и аппаратов: 1 т</t>
  </si>
  <si>
    <t>99</t>
  </si>
  <si>
    <t>Детский игровой комплекс</t>
  </si>
  <si>
    <t>Песочный городок с горкой</t>
  </si>
  <si>
    <t>100</t>
  </si>
  <si>
    <t xml:space="preserve">((0,25*0,25*0,5*4) / 100)*100 </t>
  </si>
  <si>
    <t>101</t>
  </si>
  <si>
    <t xml:space="preserve">0,25*0,25*0,1*4 </t>
  </si>
  <si>
    <t>102</t>
  </si>
  <si>
    <t>103</t>
  </si>
  <si>
    <t xml:space="preserve">((0,25*0,25*0,4*4) / 100)*100 </t>
  </si>
  <si>
    <t>104</t>
  </si>
  <si>
    <t>105</t>
  </si>
  <si>
    <t xml:space="preserve">4*4/1000 </t>
  </si>
  <si>
    <t>106</t>
  </si>
  <si>
    <t>Монтаж сосудов и аппаратов без механизмов на открытой площадке, масса сосудов и аппаратов: 0,1 т</t>
  </si>
  <si>
    <t>107</t>
  </si>
  <si>
    <t>Песочный дворик с горкой "LARIX"</t>
  </si>
  <si>
    <t>108</t>
  </si>
  <si>
    <t xml:space="preserve">2,6*2,6*0,25 </t>
  </si>
  <si>
    <t>Качели</t>
  </si>
  <si>
    <t>109</t>
  </si>
  <si>
    <t xml:space="preserve">((0,25*0,25*0,5*8) / 100)*100 </t>
  </si>
  <si>
    <t>110</t>
  </si>
  <si>
    <t xml:space="preserve">0,25*0,25*0,1*8 </t>
  </si>
  <si>
    <t>111</t>
  </si>
  <si>
    <t>112</t>
  </si>
  <si>
    <t xml:space="preserve">((0,25*0,25*0,4*8) / 100)*100 </t>
  </si>
  <si>
    <t>113</t>
  </si>
  <si>
    <t>114</t>
  </si>
  <si>
    <t xml:space="preserve">4*8/1000 </t>
  </si>
  <si>
    <t>115</t>
  </si>
  <si>
    <t>Монтаж сосудов и аппаратов без механизмов на открытой площадке, масса сосудов и аппаратов: 0,05 т</t>
  </si>
  <si>
    <t>116</t>
  </si>
  <si>
    <t>117</t>
  </si>
  <si>
    <t>Подвеска качелей с сиденьем резиновым</t>
  </si>
  <si>
    <t>118</t>
  </si>
  <si>
    <t>Подвеска качелей с ограничительной планкой</t>
  </si>
  <si>
    <t>Карусель</t>
  </si>
  <si>
    <t>119</t>
  </si>
  <si>
    <t xml:space="preserve">((0,25*0,25*0,5*1) / 100)*100 </t>
  </si>
  <si>
    <t>120</t>
  </si>
  <si>
    <t xml:space="preserve">0,25*0,25*0,1*1 </t>
  </si>
  <si>
    <t>121</t>
  </si>
  <si>
    <t>122</t>
  </si>
  <si>
    <t xml:space="preserve">((0,25*0,25*0,4*1) / 100)*100 </t>
  </si>
  <si>
    <t>123</t>
  </si>
  <si>
    <t>124</t>
  </si>
  <si>
    <t xml:space="preserve">4*1/1000 </t>
  </si>
  <si>
    <t>125</t>
  </si>
  <si>
    <t>126</t>
  </si>
  <si>
    <t>Спортивный комплекс Рукоход</t>
  </si>
  <si>
    <t>127</t>
  </si>
  <si>
    <t xml:space="preserve">((0,25*0,25*0,5*10) / 100)*100 </t>
  </si>
  <si>
    <t>128</t>
  </si>
  <si>
    <t xml:space="preserve">0,25*0,25*0,1*10 </t>
  </si>
  <si>
    <t>129</t>
  </si>
  <si>
    <t>130</t>
  </si>
  <si>
    <t xml:space="preserve">((0,25*0,25*0,4*10) / 100)*100 </t>
  </si>
  <si>
    <t>131</t>
  </si>
  <si>
    <t>132</t>
  </si>
  <si>
    <t xml:space="preserve">4*10/1000 </t>
  </si>
  <si>
    <t>133</t>
  </si>
  <si>
    <t>134</t>
  </si>
  <si>
    <t>Рукоход двойной двухуровневый, 5 турников и наклонная шведская стенка</t>
  </si>
  <si>
    <t>Спортивный комплекс 006453</t>
  </si>
  <si>
    <t>135</t>
  </si>
  <si>
    <t xml:space="preserve">((0,25*0,25*0,5*12) / 100)*100 </t>
  </si>
  <si>
    <t>136</t>
  </si>
  <si>
    <t xml:space="preserve">0,25*0,25*0,1*12 </t>
  </si>
  <si>
    <t>137</t>
  </si>
  <si>
    <t>138</t>
  </si>
  <si>
    <t xml:space="preserve">((0,25*0,25*0,4*12) / 100)*100 </t>
  </si>
  <si>
    <t>139</t>
  </si>
  <si>
    <t>140</t>
  </si>
  <si>
    <t xml:space="preserve">4*12/1000 </t>
  </si>
  <si>
    <t>141</t>
  </si>
  <si>
    <t>142</t>
  </si>
  <si>
    <t>Комплекс из 3 турников, 2 скамеек для пресса, шведской стенки, каната и колец</t>
  </si>
  <si>
    <t>Тренажеры</t>
  </si>
  <si>
    <t>143</t>
  </si>
  <si>
    <t xml:space="preserve">((0,25*0,25*0,5*5) / 100)*100 </t>
  </si>
  <si>
    <t>144</t>
  </si>
  <si>
    <t xml:space="preserve">0,25*0,25*0,1*5 </t>
  </si>
  <si>
    <t>145</t>
  </si>
  <si>
    <t>146</t>
  </si>
  <si>
    <t xml:space="preserve">((0,25*0,25*0,4*5) / 100)*100 </t>
  </si>
  <si>
    <t>147</t>
  </si>
  <si>
    <t>148</t>
  </si>
  <si>
    <t xml:space="preserve">4*5/1000 </t>
  </si>
  <si>
    <t>149</t>
  </si>
  <si>
    <t>150</t>
  </si>
  <si>
    <t>Тренажёр</t>
  </si>
  <si>
    <t>151</t>
  </si>
  <si>
    <t>152</t>
  </si>
  <si>
    <t>Турник для подтягивания и брусья для пресса (73 Красный Темно-Серый)</t>
  </si>
  <si>
    <t>Диван</t>
  </si>
  <si>
    <t>153</t>
  </si>
  <si>
    <t xml:space="preserve">((0,5*0,5*0,5*4*2) / 100)*100 </t>
  </si>
  <si>
    <t>154</t>
  </si>
  <si>
    <t xml:space="preserve">0,5*0,5*0,1*4*2 </t>
  </si>
  <si>
    <t>155</t>
  </si>
  <si>
    <t>156</t>
  </si>
  <si>
    <t xml:space="preserve">((0,5*0,5*0,4*4*2) / 100)*100 </t>
  </si>
  <si>
    <t>157</t>
  </si>
  <si>
    <t>158</t>
  </si>
  <si>
    <t xml:space="preserve">4*4*2/1000 </t>
  </si>
  <si>
    <t>159</t>
  </si>
  <si>
    <t>160</t>
  </si>
  <si>
    <t>Урны</t>
  </si>
  <si>
    <t>161</t>
  </si>
  <si>
    <t>Установка мелких конструкций (подоконников, сливов, парапетов и др.) массой до 0,5 т (прим. установка урн)</t>
  </si>
  <si>
    <t xml:space="preserve">((4) / 100)*100 </t>
  </si>
  <si>
    <t>162</t>
  </si>
  <si>
    <t>Урна ( габариты 430*430*580)</t>
  </si>
  <si>
    <t>163</t>
  </si>
  <si>
    <t>Вставка для урны</t>
  </si>
  <si>
    <t>Диван садово-парковый</t>
  </si>
  <si>
    <t>164</t>
  </si>
  <si>
    <t>Установка мелких конструкций (подоконников, сливов, парапетов и др.) массой до 0,5 т (прим. установка  скамеек)</t>
  </si>
  <si>
    <t>165</t>
  </si>
  <si>
    <t>Диван садово-парковый (габариты 1 950* 710* 870)</t>
  </si>
  <si>
    <t>Информационный стенд</t>
  </si>
  <si>
    <t>166</t>
  </si>
  <si>
    <t>Установка металлических столбов высотой до 4 м: с погружением в бетонное основание</t>
  </si>
  <si>
    <t xml:space="preserve">((1*2) / 100)*100 </t>
  </si>
  <si>
    <t>167</t>
  </si>
  <si>
    <t>Смеси бетонные мелкозернистого бетона (БСМ), класс В22,5 (М300)</t>
  </si>
  <si>
    <t>168</t>
  </si>
  <si>
    <t>Щит информационный</t>
  </si>
  <si>
    <t>Раздел 9. Наружное освещение</t>
  </si>
  <si>
    <t>169</t>
  </si>
  <si>
    <t xml:space="preserve">((315*0,18*0,9) / 1000)*1000 </t>
  </si>
  <si>
    <t>170</t>
  </si>
  <si>
    <t xml:space="preserve">((315*0,18*0,1) / 100)*100 </t>
  </si>
  <si>
    <t>171</t>
  </si>
  <si>
    <t xml:space="preserve">((0,0567*100) / 100)*100 </t>
  </si>
  <si>
    <t>172</t>
  </si>
  <si>
    <t xml:space="preserve">0,05103*1000*1,6+0,0567*100*1,6 </t>
  </si>
  <si>
    <t>173</t>
  </si>
  <si>
    <t>Устройство постели при одном кабеле в траншее</t>
  </si>
  <si>
    <t xml:space="preserve">(315 / 100)*100 </t>
  </si>
  <si>
    <t>174</t>
  </si>
  <si>
    <t xml:space="preserve">3,15*100*0,5*0,1*1,1 </t>
  </si>
  <si>
    <t>175</t>
  </si>
  <si>
    <t xml:space="preserve">-17,325*1,6 </t>
  </si>
  <si>
    <t>176</t>
  </si>
  <si>
    <t xml:space="preserve">17,325*1,6 </t>
  </si>
  <si>
    <t>177</t>
  </si>
  <si>
    <t>Прокладка труб гофрированных ПВХ в земле для защиты одного кабеля диаметром: 50 мм</t>
  </si>
  <si>
    <t>178</t>
  </si>
  <si>
    <t>Кабель до 35 кВ в проложенных трубах, блоках и коробах, масса 1 м кабеля: до 1 кг</t>
  </si>
  <si>
    <t>179</t>
  </si>
  <si>
    <t>Покрытие кабеля, проложенного в траншее: лентой сигнальной</t>
  </si>
  <si>
    <t>180</t>
  </si>
  <si>
    <t>Засыпка траншей и котлованов с перемещением грунта до 5 м бульдозерами мощностью: 59 кВт (80 л.с.), группа грунтов 1</t>
  </si>
  <si>
    <t>1000 м3</t>
  </si>
  <si>
    <t xml:space="preserve">315*0,5*0,1/1000 </t>
  </si>
  <si>
    <t>181</t>
  </si>
  <si>
    <t>Уплотнение грунта пневматическими трамбовками, группа грунтов: 1-2</t>
  </si>
  <si>
    <t>100 м3</t>
  </si>
  <si>
    <t xml:space="preserve">0,01575*10 </t>
  </si>
  <si>
    <t>182</t>
  </si>
  <si>
    <t>Бурение ям глубиной до 2 м бурильно-крановыми машинами: на автомобиле, группа грунтов 2</t>
  </si>
  <si>
    <t xml:space="preserve">(19 / 100)*100 </t>
  </si>
  <si>
    <t>183</t>
  </si>
  <si>
    <t>Устройство монолитных железобетонных фундаментов: из привозного тяжелого бетона объемом до 25 м3</t>
  </si>
  <si>
    <t xml:space="preserve">(0,5*0,5*1,5)*19 </t>
  </si>
  <si>
    <t>184</t>
  </si>
  <si>
    <t>Фундамент трубчатый 1500мм. БЕЗ КОМПЛЕКТА КРЕПЛЕНИЯ MLS FT-108-15/4</t>
  </si>
  <si>
    <t>185</t>
  </si>
  <si>
    <t>Закладная деталь ФМ-0,108-1,5 с метизами</t>
  </si>
  <si>
    <t>186</t>
  </si>
  <si>
    <t>Комплект крепления для MLS FT-108-15/4 MLS KK-1</t>
  </si>
  <si>
    <t>187</t>
  </si>
  <si>
    <t>Установка опор наружного освещения металлических: фланцевых</t>
  </si>
  <si>
    <t>188</t>
  </si>
  <si>
    <t>Декоративная накладка на фланец опоры MLS KDN-108х200</t>
  </si>
  <si>
    <t>189</t>
  </si>
  <si>
    <t>Декоративный фланец</t>
  </si>
  <si>
    <t>190</t>
  </si>
  <si>
    <t>Опора наружного освещения. Высота опоры 6м. Горячее цинкование, порошковая окраска в RAL заказчика MLS DO 2-6</t>
  </si>
  <si>
    <t>191</t>
  </si>
  <si>
    <t>Осветительная система "Тверь" TV40/1 LED 50W 4000K г.ц.+п.о. RAL заказчика</t>
  </si>
  <si>
    <t>192</t>
  </si>
  <si>
    <t>Установка светильников: с лампами люминесцентными</t>
  </si>
  <si>
    <t>193</t>
  </si>
  <si>
    <t>Светильник консольный светодиодный 60 Вт, 4000К ДКУ62-60-001 Champion 740</t>
  </si>
  <si>
    <t>194</t>
  </si>
  <si>
    <t>Кронштейн 90° для опор, 2 посадочных места под консольные светильники. Горячее цинкование, порошковая окраска в RAL заказчика MLS KO2-2/15-90</t>
  </si>
  <si>
    <t xml:space="preserve">12/2 </t>
  </si>
  <si>
    <t>195</t>
  </si>
  <si>
    <t>Прибор или аппарат</t>
  </si>
  <si>
    <t>196</t>
  </si>
  <si>
    <t>Монтажная планка для подключения опоры MLS PME-1</t>
  </si>
  <si>
    <t>197</t>
  </si>
  <si>
    <t xml:space="preserve">(107 / 100)*100 </t>
  </si>
  <si>
    <t>198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</si>
  <si>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</si>
  <si>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 xml:space="preserve">(13 / 100)*100 </t>
  </si>
  <si>
    <t>199</t>
  </si>
  <si>
    <t>Автомат одно-, двух-, трехполюсный, устанавливаемый на конструкции: на стене или колонне, на ток до 25 А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</si>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</sst>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0"/>
    <numFmt numFmtId="181" formatCode="0.000"/>
    <numFmt numFmtId="182" formatCode="0.0"/>
    <numFmt numFmtId="183" formatCode="0.00000"/>
    <numFmt numFmtId="184" formatCode="0.000000"/>
    <numFmt numFmtId="185" formatCode="0.0000000"/>
  </numFmts>
  <fonts count="27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180" fontId="2" fillId="0" borderId="1" xfId="0" applyNumberFormat="1" applyFont="1" applyFill="1" applyBorder="1" applyAlignment="1" applyProtection="1">
      <alignment horizontal="right" vertical="top" wrapText="1"/>
    </xf>
    <xf numFmtId="2" fontId="2" fillId="0" borderId="1" xfId="0" applyNumberFormat="1" applyFont="1" applyFill="1" applyBorder="1" applyAlignment="1" applyProtection="1">
      <alignment horizontal="right" vertical="top" wrapText="1"/>
    </xf>
    <xf numFmtId="181" fontId="2" fillId="0" borderId="1" xfId="0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182" fontId="2" fillId="0" borderId="1" xfId="0" applyNumberFormat="1" applyFont="1" applyFill="1" applyBorder="1" applyAlignment="1" applyProtection="1">
      <alignment horizontal="right" vertical="top" wrapText="1"/>
    </xf>
    <xf numFmtId="183" fontId="2" fillId="0" borderId="1" xfId="0" applyNumberFormat="1" applyFont="1" applyFill="1" applyBorder="1" applyAlignment="1" applyProtection="1">
      <alignment horizontal="right" vertical="top" wrapText="1"/>
    </xf>
    <xf numFmtId="184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185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4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G231"/>
  <sheetViews>
    <sheetView tabSelected="1" workbookViewId="0">
      <selection activeCell="A3" sqref="A3:H3"/>
    </sheetView>
  </sheetViews>
  <sheetFormatPr defaultColWidth="9.14285714285714" defaultRowHeight="11.25" customHeight="1"/>
  <cols>
    <col min="1" max="1" width="5.71428571428571" style="2" customWidth="1"/>
    <col min="2" max="2" width="5.71428571428571" style="3" customWidth="1"/>
    <col min="3" max="3" width="29.8571428571429" style="3" customWidth="1"/>
    <col min="4" max="4" width="7.28571428571429" style="3" customWidth="1"/>
    <col min="5" max="5" width="12.2857142857143" style="3" customWidth="1"/>
    <col min="6" max="6" width="8.57142857142857" style="3" customWidth="1"/>
    <col min="7" max="7" width="19.7142857142857" style="3" customWidth="1"/>
    <col min="8" max="8" width="18.7142857142857" style="3" customWidth="1"/>
    <col min="9" max="9" width="8.71428571428571" style="3" customWidth="1"/>
    <col min="10" max="10" width="8.14285714285714" style="3" hidden="1" customWidth="1"/>
    <col min="11" max="11" width="8.57142857142857" style="3" customWidth="1"/>
    <col min="12" max="12" width="10" style="3" customWidth="1"/>
    <col min="13" max="13" width="7.85714285714286" style="3" customWidth="1"/>
    <col min="14" max="14" width="9.71428571428571" style="3" customWidth="1"/>
    <col min="15" max="15" width="11" style="3" hidden="1" customWidth="1"/>
    <col min="16" max="16" width="14.2857142857143" style="3" customWidth="1"/>
    <col min="17" max="19" width="9.14285714285714" style="3"/>
    <col min="20" max="21" width="107.857142857143" style="4" hidden="1" customWidth="1"/>
    <col min="22" max="24" width="49.4285714285714" style="5" hidden="1" customWidth="1"/>
    <col min="25" max="27" width="47" style="6" hidden="1" customWidth="1"/>
    <col min="28" max="30" width="49.4285714285714" style="5" hidden="1" customWidth="1"/>
    <col min="31" max="33" width="47" style="6" hidden="1" customWidth="1"/>
    <col min="34" max="16384" width="9.14285714285714" style="3"/>
  </cols>
  <sheetData>
    <row r="2" customFormat="1" ht="18" spans="1:8">
      <c r="A2" s="7" t="s">
        <v>0</v>
      </c>
      <c r="B2" s="7"/>
      <c r="C2" s="7"/>
      <c r="D2" s="7"/>
      <c r="E2" s="7"/>
      <c r="F2" s="7"/>
      <c r="G2" s="7"/>
      <c r="H2" s="7"/>
    </row>
    <row r="3" customFormat="1" ht="36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customFormat="1" ht="36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/>
    </row>
    <row r="5" customFormat="1" ht="15" spans="1:8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  <c r="H5" s="14"/>
    </row>
    <row r="6" customFormat="1" ht="15" spans="1:20">
      <c r="A6" s="15" t="s">
        <v>9</v>
      </c>
      <c r="B6" s="15"/>
      <c r="C6" s="15"/>
      <c r="D6" s="15"/>
      <c r="E6" s="15"/>
      <c r="F6" s="15"/>
      <c r="G6" s="15"/>
      <c r="H6" s="15"/>
      <c r="I6"/>
      <c r="J6"/>
      <c r="K6"/>
      <c r="L6"/>
      <c r="M6"/>
      <c r="N6"/>
      <c r="O6"/>
      <c r="P6"/>
      <c r="T6" s="28" t="s">
        <v>9</v>
      </c>
    </row>
    <row r="7" customFormat="1" ht="22.5" spans="1:20">
      <c r="A7" s="16">
        <f>IF(J7&lt;&gt;"",COUNTA(J$1:J7),"")</f>
        <v>1</v>
      </c>
      <c r="B7" s="17" t="s">
        <v>10</v>
      </c>
      <c r="C7" s="18" t="s">
        <v>11</v>
      </c>
      <c r="D7" s="19" t="s">
        <v>12</v>
      </c>
      <c r="E7" s="20">
        <v>12.6</v>
      </c>
      <c r="F7" s="18"/>
      <c r="G7" s="20"/>
      <c r="H7" s="18" t="s">
        <v>13</v>
      </c>
      <c r="I7"/>
      <c r="J7" s="3" t="s">
        <v>14</v>
      </c>
      <c r="K7"/>
      <c r="L7"/>
      <c r="M7"/>
      <c r="N7"/>
      <c r="O7"/>
      <c r="P7"/>
      <c r="T7" s="28"/>
    </row>
    <row r="8" customFormat="1" ht="45" spans="1:20">
      <c r="A8" s="16">
        <f>IF(J8&lt;&gt;"",COUNTA(J$1:J8),"")</f>
        <v>2</v>
      </c>
      <c r="B8" s="17" t="s">
        <v>15</v>
      </c>
      <c r="C8" s="18" t="s">
        <v>16</v>
      </c>
      <c r="D8" s="19" t="s">
        <v>17</v>
      </c>
      <c r="E8" s="21">
        <v>1.3608</v>
      </c>
      <c r="F8" s="18"/>
      <c r="G8" s="20"/>
      <c r="H8" s="18" t="s">
        <v>18</v>
      </c>
      <c r="I8"/>
      <c r="J8" s="3" t="s">
        <v>14</v>
      </c>
      <c r="K8"/>
      <c r="L8"/>
      <c r="M8"/>
      <c r="N8"/>
      <c r="O8"/>
      <c r="P8"/>
      <c r="T8" s="28"/>
    </row>
    <row r="9" customFormat="1" ht="101.25" spans="1:20">
      <c r="A9" s="16">
        <f>IF(J9&lt;&gt;"",COUNTA(J$1:J9),"")</f>
        <v>3</v>
      </c>
      <c r="B9" s="17" t="s">
        <v>19</v>
      </c>
      <c r="C9" s="18" t="s">
        <v>20</v>
      </c>
      <c r="D9" s="19" t="s">
        <v>17</v>
      </c>
      <c r="E9" s="21">
        <v>1.3608</v>
      </c>
      <c r="F9" s="18"/>
      <c r="G9" s="20"/>
      <c r="H9" s="18" t="s">
        <v>21</v>
      </c>
      <c r="I9"/>
      <c r="J9" s="3" t="s">
        <v>14</v>
      </c>
      <c r="K9"/>
      <c r="L9"/>
      <c r="M9"/>
      <c r="N9"/>
      <c r="O9"/>
      <c r="P9"/>
      <c r="T9" s="28"/>
    </row>
    <row r="10" customFormat="1" ht="56.25" spans="1:20">
      <c r="A10" s="16">
        <f>IF(J10&lt;&gt;"",COUNTA(J$1:J10),"")</f>
        <v>4</v>
      </c>
      <c r="B10" s="17" t="s">
        <v>22</v>
      </c>
      <c r="C10" s="18" t="s">
        <v>23</v>
      </c>
      <c r="D10" s="19" t="s">
        <v>24</v>
      </c>
      <c r="E10" s="22">
        <v>29.79</v>
      </c>
      <c r="F10" s="18"/>
      <c r="G10" s="20"/>
      <c r="H10" s="18" t="s">
        <v>25</v>
      </c>
      <c r="I10"/>
      <c r="J10" s="3" t="s">
        <v>14</v>
      </c>
      <c r="K10"/>
      <c r="L10"/>
      <c r="M10"/>
      <c r="N10"/>
      <c r="O10"/>
      <c r="P10"/>
      <c r="T10" s="28"/>
    </row>
    <row r="11" customFormat="1" ht="45" spans="1:20">
      <c r="A11" s="16">
        <f>IF(J11&lt;&gt;"",COUNTA(J$1:J11),"")</f>
        <v>5</v>
      </c>
      <c r="B11" s="17" t="s">
        <v>26</v>
      </c>
      <c r="C11" s="18" t="s">
        <v>16</v>
      </c>
      <c r="D11" s="19" t="s">
        <v>17</v>
      </c>
      <c r="E11" s="23">
        <v>14.895</v>
      </c>
      <c r="F11" s="18"/>
      <c r="G11" s="20"/>
      <c r="H11" s="18" t="s">
        <v>27</v>
      </c>
      <c r="I11"/>
      <c r="J11" s="3" t="s">
        <v>14</v>
      </c>
      <c r="K11"/>
      <c r="L11"/>
      <c r="M11"/>
      <c r="N11"/>
      <c r="O11"/>
      <c r="P11"/>
      <c r="T11" s="28"/>
    </row>
    <row r="12" customFormat="1" ht="101.25" spans="1:20">
      <c r="A12" s="16">
        <f>IF(J12&lt;&gt;"",COUNTA(J$1:J12),"")</f>
        <v>6</v>
      </c>
      <c r="B12" s="17" t="s">
        <v>28</v>
      </c>
      <c r="C12" s="18" t="s">
        <v>20</v>
      </c>
      <c r="D12" s="19" t="s">
        <v>17</v>
      </c>
      <c r="E12" s="23">
        <v>14.895</v>
      </c>
      <c r="F12" s="18"/>
      <c r="G12" s="20"/>
      <c r="H12" s="18" t="s">
        <v>21</v>
      </c>
      <c r="I12"/>
      <c r="J12" s="3" t="s">
        <v>14</v>
      </c>
      <c r="K12"/>
      <c r="L12"/>
      <c r="M12"/>
      <c r="N12"/>
      <c r="O12"/>
      <c r="P12"/>
      <c r="T12" s="28"/>
    </row>
    <row r="13" customFormat="1" ht="45" spans="1:20">
      <c r="A13" s="16">
        <f>IF(J13&lt;&gt;"",COUNTA(J$1:J13),"")</f>
        <v>7</v>
      </c>
      <c r="B13" s="17" t="s">
        <v>29</v>
      </c>
      <c r="C13" s="18" t="s">
        <v>30</v>
      </c>
      <c r="D13" s="19" t="s">
        <v>31</v>
      </c>
      <c r="E13" s="24">
        <v>3</v>
      </c>
      <c r="F13" s="18"/>
      <c r="G13" s="20"/>
      <c r="H13" s="18" t="s">
        <v>21</v>
      </c>
      <c r="I13"/>
      <c r="J13" s="3" t="s">
        <v>14</v>
      </c>
      <c r="K13"/>
      <c r="L13"/>
      <c r="M13"/>
      <c r="N13"/>
      <c r="O13"/>
      <c r="P13"/>
      <c r="T13" s="28"/>
    </row>
    <row r="14" customFormat="1" ht="15" spans="1:20">
      <c r="A14" s="16">
        <f>IF(J14&lt;&gt;"",COUNTA(J$1:J14),"")</f>
        <v>8</v>
      </c>
      <c r="B14" s="17" t="s">
        <v>32</v>
      </c>
      <c r="C14" s="18" t="s">
        <v>33</v>
      </c>
      <c r="D14" s="19" t="s">
        <v>24</v>
      </c>
      <c r="E14" s="25">
        <v>1.2</v>
      </c>
      <c r="F14" s="18"/>
      <c r="G14" s="20"/>
      <c r="H14" s="18" t="s">
        <v>21</v>
      </c>
      <c r="I14"/>
      <c r="J14" s="3" t="s">
        <v>14</v>
      </c>
      <c r="K14"/>
      <c r="L14"/>
      <c r="M14"/>
      <c r="N14"/>
      <c r="O14"/>
      <c r="P14"/>
      <c r="T14" s="28"/>
    </row>
    <row r="15" customFormat="1" ht="45" spans="1:20">
      <c r="A15" s="16">
        <f>IF(J15&lt;&gt;"",COUNTA(J$1:J15),"")</f>
        <v>9</v>
      </c>
      <c r="B15" s="17" t="s">
        <v>34</v>
      </c>
      <c r="C15" s="18" t="s">
        <v>35</v>
      </c>
      <c r="D15" s="19" t="s">
        <v>31</v>
      </c>
      <c r="E15" s="20">
        <v>3</v>
      </c>
      <c r="F15" s="18"/>
      <c r="G15" s="20"/>
      <c r="H15" s="18" t="s">
        <v>36</v>
      </c>
      <c r="I15"/>
      <c r="J15" s="3" t="s">
        <v>14</v>
      </c>
      <c r="K15"/>
      <c r="L15"/>
      <c r="M15"/>
      <c r="N15"/>
      <c r="O15"/>
      <c r="P15"/>
      <c r="T15" s="28"/>
    </row>
    <row r="16" customFormat="1" ht="45" spans="1:20">
      <c r="A16" s="16">
        <f>IF(J16&lt;&gt;"",COUNTA(J$1:J16),"")</f>
        <v>10</v>
      </c>
      <c r="B16" s="17" t="s">
        <v>37</v>
      </c>
      <c r="C16" s="18" t="s">
        <v>16</v>
      </c>
      <c r="D16" s="19" t="s">
        <v>17</v>
      </c>
      <c r="E16" s="21">
        <v>0.7005</v>
      </c>
      <c r="F16" s="18"/>
      <c r="G16" s="20"/>
      <c r="H16" s="18" t="s">
        <v>38</v>
      </c>
      <c r="I16"/>
      <c r="J16" s="3" t="s">
        <v>14</v>
      </c>
      <c r="K16"/>
      <c r="L16"/>
      <c r="M16"/>
      <c r="N16"/>
      <c r="O16"/>
      <c r="P16"/>
      <c r="T16" s="28"/>
    </row>
    <row r="17" customFormat="1" ht="101.25" spans="1:20">
      <c r="A17" s="16">
        <f>IF(J17&lt;&gt;"",COUNTA(J$1:J17),"")</f>
        <v>11</v>
      </c>
      <c r="B17" s="17" t="s">
        <v>39</v>
      </c>
      <c r="C17" s="18" t="s">
        <v>20</v>
      </c>
      <c r="D17" s="19" t="s">
        <v>17</v>
      </c>
      <c r="E17" s="21">
        <v>0.7005</v>
      </c>
      <c r="F17" s="18"/>
      <c r="G17" s="20"/>
      <c r="H17" s="18" t="s">
        <v>21</v>
      </c>
      <c r="I17"/>
      <c r="J17" s="3" t="s">
        <v>14</v>
      </c>
      <c r="K17"/>
      <c r="L17"/>
      <c r="M17"/>
      <c r="N17"/>
      <c r="O17"/>
      <c r="P17"/>
      <c r="T17" s="28"/>
    </row>
    <row r="18" customFormat="1" ht="33.75" spans="1:20">
      <c r="A18" s="16">
        <f>IF(J18&lt;&gt;"",COUNTA(J$1:J18),"")</f>
        <v>12</v>
      </c>
      <c r="B18" s="17" t="s">
        <v>40</v>
      </c>
      <c r="C18" s="18" t="s">
        <v>41</v>
      </c>
      <c r="D18" s="19" t="s">
        <v>42</v>
      </c>
      <c r="E18" s="20">
        <v>25</v>
      </c>
      <c r="F18" s="18"/>
      <c r="G18" s="20"/>
      <c r="H18" s="18" t="s">
        <v>43</v>
      </c>
      <c r="I18"/>
      <c r="J18" s="3" t="s">
        <v>14</v>
      </c>
      <c r="K18"/>
      <c r="L18"/>
      <c r="M18"/>
      <c r="N18"/>
      <c r="O18"/>
      <c r="P18"/>
      <c r="T18" s="28"/>
    </row>
    <row r="19" customFormat="1" ht="67.5" spans="1:20">
      <c r="A19" s="16">
        <f>IF(J19&lt;&gt;"",COUNTA(J$1:J19),"")</f>
        <v>13</v>
      </c>
      <c r="B19" s="17" t="s">
        <v>44</v>
      </c>
      <c r="C19" s="18" t="s">
        <v>45</v>
      </c>
      <c r="D19" s="19" t="s">
        <v>17</v>
      </c>
      <c r="E19" s="26">
        <v>0.05625</v>
      </c>
      <c r="F19" s="18"/>
      <c r="G19" s="20"/>
      <c r="H19" s="18" t="s">
        <v>46</v>
      </c>
      <c r="I19"/>
      <c r="J19" s="3" t="s">
        <v>14</v>
      </c>
      <c r="K19"/>
      <c r="L19"/>
      <c r="M19"/>
      <c r="N19"/>
      <c r="O19"/>
      <c r="P19"/>
      <c r="T19" s="28"/>
    </row>
    <row r="20" customFormat="1" ht="101.25" spans="1:20">
      <c r="A20" s="16">
        <f>IF(J20&lt;&gt;"",COUNTA(J$1:J20),"")</f>
        <v>14</v>
      </c>
      <c r="B20" s="17" t="s">
        <v>47</v>
      </c>
      <c r="C20" s="18" t="s">
        <v>20</v>
      </c>
      <c r="D20" s="19" t="s">
        <v>17</v>
      </c>
      <c r="E20" s="26">
        <v>0.05625</v>
      </c>
      <c r="F20" s="18"/>
      <c r="G20" s="20"/>
      <c r="H20" s="18" t="s">
        <v>21</v>
      </c>
      <c r="I20"/>
      <c r="J20" s="3" t="s">
        <v>14</v>
      </c>
      <c r="K20"/>
      <c r="L20"/>
      <c r="M20"/>
      <c r="N20"/>
      <c r="O20"/>
      <c r="P20"/>
      <c r="T20" s="28"/>
    </row>
    <row r="21" customFormat="1" ht="15" spans="1:20">
      <c r="A21" s="15" t="s">
        <v>48</v>
      </c>
      <c r="B21" s="15"/>
      <c r="C21" s="15"/>
      <c r="D21" s="15"/>
      <c r="E21" s="15"/>
      <c r="F21" s="15"/>
      <c r="G21" s="15"/>
      <c r="H21" s="15"/>
      <c r="I21"/>
      <c r="J21"/>
      <c r="K21"/>
      <c r="L21"/>
      <c r="M21"/>
      <c r="N21"/>
      <c r="O21"/>
      <c r="P21"/>
      <c r="T21" s="28" t="s">
        <v>48</v>
      </c>
    </row>
    <row r="22" customFormat="1" ht="56.25" spans="1:20">
      <c r="A22" s="16">
        <f>IF(J22&lt;&gt;"",COUNTA(J$1:J22),"")</f>
        <v>15</v>
      </c>
      <c r="B22" s="17" t="s">
        <v>49</v>
      </c>
      <c r="C22" s="18" t="s">
        <v>50</v>
      </c>
      <c r="D22" s="19" t="s">
        <v>24</v>
      </c>
      <c r="E22" s="20">
        <v>154.1092</v>
      </c>
      <c r="F22" s="18"/>
      <c r="G22" s="20"/>
      <c r="H22" s="18" t="s">
        <v>51</v>
      </c>
      <c r="I22"/>
      <c r="J22" s="3" t="s">
        <v>14</v>
      </c>
      <c r="K22"/>
      <c r="L22"/>
      <c r="M22"/>
      <c r="N22"/>
      <c r="O22"/>
      <c r="P22"/>
      <c r="T22" s="28"/>
    </row>
    <row r="23" customFormat="1" ht="45" spans="1:20">
      <c r="A23" s="16">
        <f>IF(J23&lt;&gt;"",COUNTA(J$1:J23),"")</f>
        <v>16</v>
      </c>
      <c r="B23" s="17" t="s">
        <v>52</v>
      </c>
      <c r="C23" s="18" t="s">
        <v>53</v>
      </c>
      <c r="D23" s="19" t="s">
        <v>24</v>
      </c>
      <c r="E23" s="20">
        <v>17.12324</v>
      </c>
      <c r="F23" s="18"/>
      <c r="G23" s="20"/>
      <c r="H23" s="18" t="s">
        <v>54</v>
      </c>
      <c r="I23"/>
      <c r="J23" s="3" t="s">
        <v>14</v>
      </c>
      <c r="K23"/>
      <c r="L23"/>
      <c r="M23"/>
      <c r="N23"/>
      <c r="O23"/>
      <c r="P23"/>
      <c r="T23" s="28"/>
    </row>
    <row r="24" customFormat="1" ht="45" spans="1:20">
      <c r="A24" s="16">
        <f>IF(J24&lt;&gt;"",COUNTA(J$1:J24),"")</f>
        <v>17</v>
      </c>
      <c r="B24" s="17" t="s">
        <v>55</v>
      </c>
      <c r="C24" s="18" t="s">
        <v>56</v>
      </c>
      <c r="D24" s="19" t="s">
        <v>24</v>
      </c>
      <c r="E24" s="20">
        <v>17.12324</v>
      </c>
      <c r="F24" s="18"/>
      <c r="G24" s="20"/>
      <c r="H24" s="18" t="s">
        <v>57</v>
      </c>
      <c r="I24"/>
      <c r="J24" s="3" t="s">
        <v>14</v>
      </c>
      <c r="K24"/>
      <c r="L24"/>
      <c r="M24"/>
      <c r="N24"/>
      <c r="O24"/>
      <c r="P24"/>
      <c r="T24" s="28"/>
    </row>
    <row r="25" customFormat="1" ht="101.25" spans="1:20">
      <c r="A25" s="16">
        <f>IF(J25&lt;&gt;"",COUNTA(J$1:J25),"")</f>
        <v>18</v>
      </c>
      <c r="B25" s="17" t="s">
        <v>58</v>
      </c>
      <c r="C25" s="18" t="s">
        <v>20</v>
      </c>
      <c r="D25" s="19" t="s">
        <v>17</v>
      </c>
      <c r="E25" s="27">
        <v>273.971904</v>
      </c>
      <c r="F25" s="18"/>
      <c r="G25" s="20"/>
      <c r="H25" s="18" t="s">
        <v>59</v>
      </c>
      <c r="I25"/>
      <c r="J25" s="3" t="s">
        <v>14</v>
      </c>
      <c r="K25"/>
      <c r="L25"/>
      <c r="M25"/>
      <c r="N25"/>
      <c r="O25"/>
      <c r="P25"/>
      <c r="T25" s="28"/>
    </row>
    <row r="26" customFormat="1" ht="33.75" spans="1:20">
      <c r="A26" s="16">
        <f>IF(J26&lt;&gt;"",COUNTA(J$1:J26),"")</f>
        <v>19</v>
      </c>
      <c r="B26" s="17" t="s">
        <v>60</v>
      </c>
      <c r="C26" s="18" t="s">
        <v>61</v>
      </c>
      <c r="D26" s="19" t="s">
        <v>42</v>
      </c>
      <c r="E26" s="20">
        <v>417.64</v>
      </c>
      <c r="F26" s="18"/>
      <c r="G26" s="20"/>
      <c r="H26" s="18" t="s">
        <v>62</v>
      </c>
      <c r="I26"/>
      <c r="J26" s="3" t="s">
        <v>14</v>
      </c>
      <c r="K26"/>
      <c r="L26"/>
      <c r="M26"/>
      <c r="N26"/>
      <c r="O26"/>
      <c r="P26"/>
      <c r="T26" s="28"/>
    </row>
    <row r="27" customFormat="1" ht="33.75" spans="1:20">
      <c r="A27" s="16">
        <f>IF(J27&lt;&gt;"",COUNTA(J$1:J27),"")</f>
        <v>20</v>
      </c>
      <c r="B27" s="17" t="s">
        <v>63</v>
      </c>
      <c r="C27" s="18" t="s">
        <v>64</v>
      </c>
      <c r="D27" s="19" t="s">
        <v>42</v>
      </c>
      <c r="E27" s="23">
        <v>459.404</v>
      </c>
      <c r="F27" s="18"/>
      <c r="G27" s="20"/>
      <c r="H27" s="18" t="s">
        <v>65</v>
      </c>
      <c r="I27"/>
      <c r="J27" s="3" t="s">
        <v>14</v>
      </c>
      <c r="K27"/>
      <c r="L27"/>
      <c r="M27"/>
      <c r="N27"/>
      <c r="O27"/>
      <c r="P27"/>
      <c r="T27" s="28"/>
    </row>
    <row r="28" customFormat="1" ht="33.75" spans="1:20">
      <c r="A28" s="16">
        <f>IF(J28&lt;&gt;"",COUNTA(J$1:J28),"")</f>
        <v>21</v>
      </c>
      <c r="B28" s="17" t="s">
        <v>66</v>
      </c>
      <c r="C28" s="18" t="s">
        <v>67</v>
      </c>
      <c r="D28" s="19" t="s">
        <v>24</v>
      </c>
      <c r="E28" s="20">
        <v>83.528</v>
      </c>
      <c r="F28" s="18"/>
      <c r="G28" s="20"/>
      <c r="H28" s="18" t="s">
        <v>68</v>
      </c>
      <c r="I28"/>
      <c r="J28" s="3" t="s">
        <v>14</v>
      </c>
      <c r="K28"/>
      <c r="L28"/>
      <c r="M28"/>
      <c r="N28"/>
      <c r="O28"/>
      <c r="P28"/>
      <c r="T28" s="28"/>
    </row>
    <row r="29" customFormat="1" ht="22.5" spans="1:20">
      <c r="A29" s="16">
        <f>IF(J29&lt;&gt;"",COUNTA(J$1:J29),"")</f>
        <v>22</v>
      </c>
      <c r="B29" s="17" t="s">
        <v>69</v>
      </c>
      <c r="C29" s="18" t="s">
        <v>70</v>
      </c>
      <c r="D29" s="19" t="s">
        <v>24</v>
      </c>
      <c r="E29" s="21">
        <v>91.8808</v>
      </c>
      <c r="F29" s="18"/>
      <c r="G29" s="20"/>
      <c r="H29" s="18" t="s">
        <v>71</v>
      </c>
      <c r="I29"/>
      <c r="J29" s="3" t="s">
        <v>14</v>
      </c>
      <c r="K29"/>
      <c r="L29"/>
      <c r="M29"/>
      <c r="N29"/>
      <c r="O29"/>
      <c r="P29"/>
      <c r="T29" s="28"/>
    </row>
    <row r="30" customFormat="1" ht="101.25" spans="1:20">
      <c r="A30" s="16">
        <f>IF(J30&lt;&gt;"",COUNTA(J$1:J30),"")</f>
        <v>23</v>
      </c>
      <c r="B30" s="17" t="s">
        <v>72</v>
      </c>
      <c r="C30" s="18" t="s">
        <v>73</v>
      </c>
      <c r="D30" s="19" t="s">
        <v>17</v>
      </c>
      <c r="E30" s="26">
        <v>-156.19736</v>
      </c>
      <c r="F30" s="18"/>
      <c r="G30" s="20"/>
      <c r="H30" s="18" t="s">
        <v>74</v>
      </c>
      <c r="I30"/>
      <c r="J30" s="3" t="s">
        <v>14</v>
      </c>
      <c r="K30"/>
      <c r="L30"/>
      <c r="M30"/>
      <c r="N30"/>
      <c r="O30"/>
      <c r="P30"/>
      <c r="T30" s="28"/>
    </row>
    <row r="31" customFormat="1" ht="101.25" spans="1:20">
      <c r="A31" s="16">
        <f>IF(J31&lt;&gt;"",COUNTA(J$1:J31),"")</f>
        <v>24</v>
      </c>
      <c r="B31" s="17" t="s">
        <v>75</v>
      </c>
      <c r="C31" s="18" t="s">
        <v>76</v>
      </c>
      <c r="D31" s="19" t="s">
        <v>17</v>
      </c>
      <c r="E31" s="26">
        <v>156.19736</v>
      </c>
      <c r="F31" s="18"/>
      <c r="G31" s="20"/>
      <c r="H31" s="18" t="s">
        <v>77</v>
      </c>
      <c r="I31"/>
      <c r="J31" s="3" t="s">
        <v>14</v>
      </c>
      <c r="K31"/>
      <c r="L31"/>
      <c r="M31"/>
      <c r="N31"/>
      <c r="O31"/>
      <c r="P31"/>
      <c r="T31" s="28"/>
    </row>
    <row r="32" customFormat="1" ht="45" spans="1:20">
      <c r="A32" s="16">
        <f>IF(J32&lt;&gt;"",COUNTA(J$1:J32),"")</f>
        <v>25</v>
      </c>
      <c r="B32" s="17" t="s">
        <v>78</v>
      </c>
      <c r="C32" s="18" t="s">
        <v>79</v>
      </c>
      <c r="D32" s="19" t="s">
        <v>42</v>
      </c>
      <c r="E32" s="20">
        <v>417.64</v>
      </c>
      <c r="F32" s="18"/>
      <c r="G32" s="20"/>
      <c r="H32" s="18" t="s">
        <v>62</v>
      </c>
      <c r="I32"/>
      <c r="J32" s="3" t="s">
        <v>14</v>
      </c>
      <c r="K32"/>
      <c r="L32"/>
      <c r="M32"/>
      <c r="N32"/>
      <c r="O32"/>
      <c r="P32"/>
      <c r="T32" s="28"/>
    </row>
    <row r="33" customFormat="1" ht="45" spans="1:20">
      <c r="A33" s="16">
        <f>IF(J33&lt;&gt;"",COUNTA(J$1:J33),"")</f>
        <v>26</v>
      </c>
      <c r="B33" s="17" t="s">
        <v>80</v>
      </c>
      <c r="C33" s="18" t="s">
        <v>81</v>
      </c>
      <c r="D33" s="19" t="s">
        <v>24</v>
      </c>
      <c r="E33" s="26">
        <v>79.56042</v>
      </c>
      <c r="F33" s="18"/>
      <c r="G33" s="20"/>
      <c r="H33" s="18" t="s">
        <v>82</v>
      </c>
      <c r="I33"/>
      <c r="J33" s="3" t="s">
        <v>14</v>
      </c>
      <c r="K33"/>
      <c r="L33"/>
      <c r="M33"/>
      <c r="N33"/>
      <c r="O33"/>
      <c r="P33"/>
      <c r="T33" s="28"/>
    </row>
    <row r="34" customFormat="1" ht="101.25" spans="1:20">
      <c r="A34" s="16">
        <f>IF(J34&lt;&gt;"",COUNTA(J$1:J34),"")</f>
        <v>27</v>
      </c>
      <c r="B34" s="17" t="s">
        <v>83</v>
      </c>
      <c r="C34" s="18" t="s">
        <v>73</v>
      </c>
      <c r="D34" s="19" t="s">
        <v>17</v>
      </c>
      <c r="E34" s="27">
        <v>-135.252714</v>
      </c>
      <c r="F34" s="18"/>
      <c r="G34" s="20"/>
      <c r="H34" s="18" t="s">
        <v>84</v>
      </c>
      <c r="I34"/>
      <c r="J34" s="3" t="s">
        <v>14</v>
      </c>
      <c r="K34"/>
      <c r="L34"/>
      <c r="M34"/>
      <c r="N34"/>
      <c r="O34"/>
      <c r="P34"/>
      <c r="T34" s="28"/>
    </row>
    <row r="35" customFormat="1" ht="101.25" spans="1:20">
      <c r="A35" s="16">
        <f>IF(J35&lt;&gt;"",COUNTA(J$1:J35),"")</f>
        <v>28</v>
      </c>
      <c r="B35" s="17" t="s">
        <v>85</v>
      </c>
      <c r="C35" s="18" t="s">
        <v>86</v>
      </c>
      <c r="D35" s="19" t="s">
        <v>17</v>
      </c>
      <c r="E35" s="27">
        <v>135.252714</v>
      </c>
      <c r="F35" s="18"/>
      <c r="G35" s="20"/>
      <c r="H35" s="18" t="s">
        <v>87</v>
      </c>
      <c r="I35"/>
      <c r="J35" s="3" t="s">
        <v>14</v>
      </c>
      <c r="K35"/>
      <c r="L35"/>
      <c r="M35"/>
      <c r="N35"/>
      <c r="O35"/>
      <c r="P35"/>
      <c r="T35" s="28"/>
    </row>
    <row r="36" customFormat="1" ht="33.75" spans="1:20">
      <c r="A36" s="16">
        <f>IF(J36&lt;&gt;"",COUNTA(J$1:J36),"")</f>
        <v>29</v>
      </c>
      <c r="B36" s="17" t="s">
        <v>88</v>
      </c>
      <c r="C36" s="18" t="s">
        <v>89</v>
      </c>
      <c r="D36" s="19" t="s">
        <v>42</v>
      </c>
      <c r="E36" s="20">
        <v>417.64</v>
      </c>
      <c r="F36" s="18"/>
      <c r="G36" s="20"/>
      <c r="H36" s="18" t="s">
        <v>90</v>
      </c>
      <c r="I36"/>
      <c r="J36" s="3" t="s">
        <v>14</v>
      </c>
      <c r="K36"/>
      <c r="L36"/>
      <c r="M36"/>
      <c r="N36"/>
      <c r="O36"/>
      <c r="P36"/>
      <c r="T36" s="28"/>
    </row>
    <row r="37" customFormat="1" ht="33.75" spans="1:20">
      <c r="A37" s="16">
        <f>IF(J37&lt;&gt;"",COUNTA(J$1:J37),"")</f>
        <v>30</v>
      </c>
      <c r="B37" s="17" t="s">
        <v>91</v>
      </c>
      <c r="C37" s="18" t="s">
        <v>92</v>
      </c>
      <c r="D37" s="19" t="s">
        <v>42</v>
      </c>
      <c r="E37" s="21">
        <v>425.9928</v>
      </c>
      <c r="F37" s="18"/>
      <c r="G37" s="20"/>
      <c r="H37" s="18" t="s">
        <v>21</v>
      </c>
      <c r="I37"/>
      <c r="J37" s="3" t="s">
        <v>14</v>
      </c>
      <c r="K37"/>
      <c r="L37"/>
      <c r="M37"/>
      <c r="N37"/>
      <c r="O37"/>
      <c r="P37"/>
      <c r="T37" s="28"/>
    </row>
    <row r="38" customFormat="1" ht="22.5" spans="1:20">
      <c r="A38" s="16">
        <f>IF(J38&lt;&gt;"",COUNTA(J$1:J38),"")</f>
        <v>31</v>
      </c>
      <c r="B38" s="17" t="s">
        <v>93</v>
      </c>
      <c r="C38" s="18" t="s">
        <v>70</v>
      </c>
      <c r="D38" s="19" t="s">
        <v>24</v>
      </c>
      <c r="E38" s="27">
        <v>2.255256</v>
      </c>
      <c r="F38" s="18"/>
      <c r="G38" s="20"/>
      <c r="H38" s="18" t="s">
        <v>21</v>
      </c>
      <c r="I38"/>
      <c r="J38" s="3" t="s">
        <v>14</v>
      </c>
      <c r="K38"/>
      <c r="L38"/>
      <c r="M38"/>
      <c r="N38"/>
      <c r="O38"/>
      <c r="P38"/>
      <c r="T38" s="28"/>
    </row>
    <row r="39" customFormat="1" ht="45" spans="1:20">
      <c r="A39" s="16">
        <f>IF(J39&lt;&gt;"",COUNTA(J$1:J39),"")</f>
        <v>32</v>
      </c>
      <c r="B39" s="17" t="s">
        <v>94</v>
      </c>
      <c r="C39" s="18" t="s">
        <v>95</v>
      </c>
      <c r="D39" s="19" t="s">
        <v>96</v>
      </c>
      <c r="E39" s="27">
        <v>22.615206</v>
      </c>
      <c r="F39" s="18"/>
      <c r="G39" s="20"/>
      <c r="H39" s="18" t="s">
        <v>21</v>
      </c>
      <c r="I39"/>
      <c r="J39" s="3" t="s">
        <v>14</v>
      </c>
      <c r="K39"/>
      <c r="L39"/>
      <c r="M39"/>
      <c r="N39"/>
      <c r="O39"/>
      <c r="P39"/>
      <c r="T39" s="28"/>
    </row>
    <row r="40" customFormat="1" ht="22.5" spans="1:20">
      <c r="A40" s="16">
        <f>IF(J40&lt;&gt;"",COUNTA(J$1:J40),"")</f>
        <v>33</v>
      </c>
      <c r="B40" s="17" t="s">
        <v>97</v>
      </c>
      <c r="C40" s="18" t="s">
        <v>98</v>
      </c>
      <c r="D40" s="19" t="s">
        <v>99</v>
      </c>
      <c r="E40" s="25">
        <v>41.8</v>
      </c>
      <c r="F40" s="18"/>
      <c r="G40" s="20"/>
      <c r="H40" s="18" t="s">
        <v>21</v>
      </c>
      <c r="I40"/>
      <c r="J40" s="3" t="s">
        <v>14</v>
      </c>
      <c r="K40"/>
      <c r="L40"/>
      <c r="M40"/>
      <c r="N40"/>
      <c r="O40"/>
      <c r="P40"/>
      <c r="T40" s="28"/>
    </row>
    <row r="41" customFormat="1" ht="33.75" spans="1:20">
      <c r="A41" s="16">
        <f>IF(J41&lt;&gt;"",COUNTA(J$1:J41),"")</f>
        <v>34</v>
      </c>
      <c r="B41" s="17" t="s">
        <v>100</v>
      </c>
      <c r="C41" s="18" t="s">
        <v>101</v>
      </c>
      <c r="D41" s="19" t="s">
        <v>99</v>
      </c>
      <c r="E41" s="25">
        <v>-41.8</v>
      </c>
      <c r="F41" s="18"/>
      <c r="G41" s="20"/>
      <c r="H41" s="18" t="s">
        <v>21</v>
      </c>
      <c r="I41"/>
      <c r="J41" s="3" t="s">
        <v>14</v>
      </c>
      <c r="K41"/>
      <c r="L41"/>
      <c r="M41"/>
      <c r="N41"/>
      <c r="O41"/>
      <c r="P41"/>
      <c r="T41" s="28"/>
    </row>
    <row r="42" customFormat="1" ht="15" spans="1:20">
      <c r="A42" s="15" t="s">
        <v>102</v>
      </c>
      <c r="B42" s="15"/>
      <c r="C42" s="15"/>
      <c r="D42" s="15"/>
      <c r="E42" s="15"/>
      <c r="F42" s="15"/>
      <c r="G42" s="15"/>
      <c r="H42" s="15"/>
      <c r="I42"/>
      <c r="J42"/>
      <c r="K42"/>
      <c r="L42"/>
      <c r="M42"/>
      <c r="N42"/>
      <c r="O42"/>
      <c r="P42"/>
      <c r="T42" s="28" t="s">
        <v>102</v>
      </c>
    </row>
    <row r="43" customFormat="1" ht="56.25" spans="1:20">
      <c r="A43" s="16">
        <f>IF(J43&lt;&gt;"",COUNTA(J$1:J43),"")</f>
        <v>35</v>
      </c>
      <c r="B43" s="17" t="s">
        <v>103</v>
      </c>
      <c r="C43" s="18" t="s">
        <v>50</v>
      </c>
      <c r="D43" s="19" t="s">
        <v>24</v>
      </c>
      <c r="E43" s="20">
        <v>177.3562</v>
      </c>
      <c r="F43" s="18"/>
      <c r="G43" s="20"/>
      <c r="H43" s="18" t="s">
        <v>104</v>
      </c>
      <c r="I43"/>
      <c r="J43" s="3" t="s">
        <v>14</v>
      </c>
      <c r="K43"/>
      <c r="L43"/>
      <c r="M43"/>
      <c r="N43"/>
      <c r="O43"/>
      <c r="P43"/>
      <c r="T43" s="28"/>
    </row>
    <row r="44" customFormat="1" ht="45" spans="1:20">
      <c r="A44" s="16">
        <f>IF(J44&lt;&gt;"",COUNTA(J$1:J44),"")</f>
        <v>36</v>
      </c>
      <c r="B44" s="17" t="s">
        <v>105</v>
      </c>
      <c r="C44" s="18" t="s">
        <v>53</v>
      </c>
      <c r="D44" s="19" t="s">
        <v>24</v>
      </c>
      <c r="E44" s="20">
        <v>19.70624</v>
      </c>
      <c r="F44" s="18"/>
      <c r="G44" s="20"/>
      <c r="H44" s="18" t="s">
        <v>106</v>
      </c>
      <c r="I44"/>
      <c r="J44" s="3" t="s">
        <v>14</v>
      </c>
      <c r="K44"/>
      <c r="L44"/>
      <c r="M44"/>
      <c r="N44"/>
      <c r="O44"/>
      <c r="P44"/>
      <c r="T44" s="28"/>
    </row>
    <row r="45" customFormat="1" ht="45" spans="1:20">
      <c r="A45" s="16">
        <f>IF(J45&lt;&gt;"",COUNTA(J$1:J45),"")</f>
        <v>37</v>
      </c>
      <c r="B45" s="17" t="s">
        <v>107</v>
      </c>
      <c r="C45" s="18" t="s">
        <v>56</v>
      </c>
      <c r="D45" s="19" t="s">
        <v>24</v>
      </c>
      <c r="E45" s="20">
        <v>19.70624</v>
      </c>
      <c r="F45" s="18"/>
      <c r="G45" s="20"/>
      <c r="H45" s="18" t="s">
        <v>108</v>
      </c>
      <c r="I45"/>
      <c r="J45" s="3" t="s">
        <v>14</v>
      </c>
      <c r="K45"/>
      <c r="L45"/>
      <c r="M45"/>
      <c r="N45"/>
      <c r="O45"/>
      <c r="P45"/>
      <c r="T45" s="28"/>
    </row>
    <row r="46" customFormat="1" ht="101.25" spans="1:20">
      <c r="A46" s="16">
        <f>IF(J46&lt;&gt;"",COUNTA(J$1:J46),"")</f>
        <v>38</v>
      </c>
      <c r="B46" s="17" t="s">
        <v>109</v>
      </c>
      <c r="C46" s="18" t="s">
        <v>20</v>
      </c>
      <c r="D46" s="19" t="s">
        <v>17</v>
      </c>
      <c r="E46" s="27">
        <v>315.299904</v>
      </c>
      <c r="F46" s="18"/>
      <c r="G46" s="20"/>
      <c r="H46" s="18" t="s">
        <v>110</v>
      </c>
      <c r="I46"/>
      <c r="J46" s="3" t="s">
        <v>14</v>
      </c>
      <c r="K46"/>
      <c r="L46"/>
      <c r="M46"/>
      <c r="N46"/>
      <c r="O46"/>
      <c r="P46"/>
      <c r="T46" s="28"/>
    </row>
    <row r="47" customFormat="1" ht="33.75" spans="1:20">
      <c r="A47" s="16">
        <f>IF(J47&lt;&gt;"",COUNTA(J$1:J47),"")</f>
        <v>39</v>
      </c>
      <c r="B47" s="17" t="s">
        <v>111</v>
      </c>
      <c r="C47" s="18" t="s">
        <v>61</v>
      </c>
      <c r="D47" s="19" t="s">
        <v>42</v>
      </c>
      <c r="E47" s="20">
        <v>480.64</v>
      </c>
      <c r="F47" s="18"/>
      <c r="G47" s="20"/>
      <c r="H47" s="18" t="s">
        <v>112</v>
      </c>
      <c r="I47"/>
      <c r="J47" s="3" t="s">
        <v>14</v>
      </c>
      <c r="K47"/>
      <c r="L47"/>
      <c r="M47"/>
      <c r="N47"/>
      <c r="O47"/>
      <c r="P47"/>
      <c r="T47" s="28"/>
    </row>
    <row r="48" customFormat="1" ht="33.75" spans="1:20">
      <c r="A48" s="16">
        <f>IF(J48&lt;&gt;"",COUNTA(J$1:J48),"")</f>
        <v>40</v>
      </c>
      <c r="B48" s="17" t="s">
        <v>113</v>
      </c>
      <c r="C48" s="18" t="s">
        <v>64</v>
      </c>
      <c r="D48" s="19" t="s">
        <v>42</v>
      </c>
      <c r="E48" s="23">
        <v>528.704</v>
      </c>
      <c r="F48" s="18"/>
      <c r="G48" s="20"/>
      <c r="H48" s="18" t="s">
        <v>114</v>
      </c>
      <c r="I48"/>
      <c r="J48" s="3" t="s">
        <v>14</v>
      </c>
      <c r="K48"/>
      <c r="L48"/>
      <c r="M48"/>
      <c r="N48"/>
      <c r="O48"/>
      <c r="P48"/>
      <c r="T48" s="28"/>
    </row>
    <row r="49" customFormat="1" ht="33.75" spans="1:20">
      <c r="A49" s="16">
        <f>IF(J49&lt;&gt;"",COUNTA(J$1:J49),"")</f>
        <v>41</v>
      </c>
      <c r="B49" s="17" t="s">
        <v>115</v>
      </c>
      <c r="C49" s="18" t="s">
        <v>67</v>
      </c>
      <c r="D49" s="19" t="s">
        <v>24</v>
      </c>
      <c r="E49" s="20">
        <v>96.128</v>
      </c>
      <c r="F49" s="18"/>
      <c r="G49" s="20"/>
      <c r="H49" s="18" t="s">
        <v>116</v>
      </c>
      <c r="I49"/>
      <c r="J49" s="3" t="s">
        <v>14</v>
      </c>
      <c r="K49"/>
      <c r="L49"/>
      <c r="M49"/>
      <c r="N49"/>
      <c r="O49"/>
      <c r="P49"/>
      <c r="T49" s="28"/>
    </row>
    <row r="50" customFormat="1" ht="22.5" spans="1:20">
      <c r="A50" s="16">
        <f>IF(J50&lt;&gt;"",COUNTA(J$1:J50),"")</f>
        <v>42</v>
      </c>
      <c r="B50" s="17" t="s">
        <v>117</v>
      </c>
      <c r="C50" s="18" t="s">
        <v>70</v>
      </c>
      <c r="D50" s="19" t="s">
        <v>24</v>
      </c>
      <c r="E50" s="21">
        <v>105.7408</v>
      </c>
      <c r="F50" s="18"/>
      <c r="G50" s="20"/>
      <c r="H50" s="18" t="s">
        <v>118</v>
      </c>
      <c r="I50"/>
      <c r="J50" s="3" t="s">
        <v>14</v>
      </c>
      <c r="K50"/>
      <c r="L50"/>
      <c r="M50"/>
      <c r="N50"/>
      <c r="O50"/>
      <c r="P50"/>
      <c r="T50" s="28"/>
    </row>
    <row r="51" customFormat="1" ht="101.25" spans="1:20">
      <c r="A51" s="16">
        <f>IF(J51&lt;&gt;"",COUNTA(J$1:J51),"")</f>
        <v>43</v>
      </c>
      <c r="B51" s="17" t="s">
        <v>119</v>
      </c>
      <c r="C51" s="18" t="s">
        <v>73</v>
      </c>
      <c r="D51" s="19" t="s">
        <v>17</v>
      </c>
      <c r="E51" s="26">
        <v>-179.75936</v>
      </c>
      <c r="F51" s="18"/>
      <c r="G51" s="20"/>
      <c r="H51" s="18" t="s">
        <v>120</v>
      </c>
      <c r="I51"/>
      <c r="J51" s="3" t="s">
        <v>14</v>
      </c>
      <c r="K51"/>
      <c r="L51"/>
      <c r="M51"/>
      <c r="N51"/>
      <c r="O51"/>
      <c r="P51"/>
      <c r="T51" s="28"/>
    </row>
    <row r="52" customFormat="1" ht="101.25" spans="1:20">
      <c r="A52" s="16">
        <f>IF(J52&lt;&gt;"",COUNTA(J$1:J52),"")</f>
        <v>44</v>
      </c>
      <c r="B52" s="17" t="s">
        <v>121</v>
      </c>
      <c r="C52" s="18" t="s">
        <v>76</v>
      </c>
      <c r="D52" s="19" t="s">
        <v>17</v>
      </c>
      <c r="E52" s="26">
        <v>179.75936</v>
      </c>
      <c r="F52" s="18"/>
      <c r="G52" s="20"/>
      <c r="H52" s="18" t="s">
        <v>122</v>
      </c>
      <c r="I52"/>
      <c r="J52" s="3" t="s">
        <v>14</v>
      </c>
      <c r="K52"/>
      <c r="L52"/>
      <c r="M52"/>
      <c r="N52"/>
      <c r="O52"/>
      <c r="P52"/>
      <c r="T52" s="28"/>
    </row>
    <row r="53" customFormat="1" ht="33.75" spans="1:20">
      <c r="A53" s="16">
        <f>IF(J53&lt;&gt;"",COUNTA(J$1:J53),"")</f>
        <v>45</v>
      </c>
      <c r="B53" s="17" t="s">
        <v>123</v>
      </c>
      <c r="C53" s="18" t="s">
        <v>124</v>
      </c>
      <c r="D53" s="19" t="s">
        <v>24</v>
      </c>
      <c r="E53" s="20">
        <v>72.096</v>
      </c>
      <c r="F53" s="18"/>
      <c r="G53" s="20"/>
      <c r="H53" s="18" t="s">
        <v>125</v>
      </c>
      <c r="I53"/>
      <c r="J53" s="3" t="s">
        <v>14</v>
      </c>
      <c r="K53"/>
      <c r="L53"/>
      <c r="M53"/>
      <c r="N53"/>
      <c r="O53"/>
      <c r="P53"/>
      <c r="T53" s="28"/>
    </row>
    <row r="54" customFormat="1" ht="45" spans="1:20">
      <c r="A54" s="16">
        <f>IF(J54&lt;&gt;"",COUNTA(J$1:J54),"")</f>
        <v>46</v>
      </c>
      <c r="B54" s="17" t="s">
        <v>126</v>
      </c>
      <c r="C54" s="18" t="s">
        <v>81</v>
      </c>
      <c r="D54" s="19" t="s">
        <v>24</v>
      </c>
      <c r="E54" s="26">
        <v>91.56192</v>
      </c>
      <c r="F54" s="18"/>
      <c r="G54" s="20"/>
      <c r="H54" s="18" t="s">
        <v>127</v>
      </c>
      <c r="I54"/>
      <c r="J54" s="3" t="s">
        <v>14</v>
      </c>
      <c r="K54"/>
      <c r="L54"/>
      <c r="M54"/>
      <c r="N54"/>
      <c r="O54"/>
      <c r="P54"/>
      <c r="T54" s="28"/>
    </row>
    <row r="55" customFormat="1" ht="101.25" spans="1:20">
      <c r="A55" s="16">
        <f>IF(J55&lt;&gt;"",COUNTA(J$1:J55),"")</f>
        <v>47</v>
      </c>
      <c r="B55" s="17" t="s">
        <v>128</v>
      </c>
      <c r="C55" s="18" t="s">
        <v>73</v>
      </c>
      <c r="D55" s="19" t="s">
        <v>17</v>
      </c>
      <c r="E55" s="27">
        <v>-155.655264</v>
      </c>
      <c r="F55" s="18"/>
      <c r="G55" s="20"/>
      <c r="H55" s="18" t="s">
        <v>129</v>
      </c>
      <c r="I55"/>
      <c r="J55" s="3" t="s">
        <v>14</v>
      </c>
      <c r="K55"/>
      <c r="L55"/>
      <c r="M55"/>
      <c r="N55"/>
      <c r="O55"/>
      <c r="P55"/>
      <c r="T55" s="28"/>
    </row>
    <row r="56" customFormat="1" ht="101.25" spans="1:20">
      <c r="A56" s="16">
        <f>IF(J56&lt;&gt;"",COUNTA(J$1:J56),"")</f>
        <v>48</v>
      </c>
      <c r="B56" s="17" t="s">
        <v>130</v>
      </c>
      <c r="C56" s="18" t="s">
        <v>86</v>
      </c>
      <c r="D56" s="19" t="s">
        <v>17</v>
      </c>
      <c r="E56" s="27">
        <v>155.655264</v>
      </c>
      <c r="F56" s="18"/>
      <c r="G56" s="20"/>
      <c r="H56" s="18" t="s">
        <v>131</v>
      </c>
      <c r="I56"/>
      <c r="J56" s="3" t="s">
        <v>14</v>
      </c>
      <c r="K56"/>
      <c r="L56"/>
      <c r="M56"/>
      <c r="N56"/>
      <c r="O56"/>
      <c r="P56"/>
      <c r="T56" s="28"/>
    </row>
    <row r="57" customFormat="1" ht="33.75" spans="1:20">
      <c r="A57" s="16">
        <f>IF(J57&lt;&gt;"",COUNTA(J$1:J57),"")</f>
        <v>49</v>
      </c>
      <c r="B57" s="17" t="s">
        <v>132</v>
      </c>
      <c r="C57" s="18" t="s">
        <v>133</v>
      </c>
      <c r="D57" s="19" t="s">
        <v>42</v>
      </c>
      <c r="E57" s="20">
        <v>480.64</v>
      </c>
      <c r="F57" s="18"/>
      <c r="G57" s="20"/>
      <c r="H57" s="18" t="s">
        <v>134</v>
      </c>
      <c r="I57"/>
      <c r="J57" s="3" t="s">
        <v>14</v>
      </c>
      <c r="K57"/>
      <c r="L57"/>
      <c r="M57"/>
      <c r="N57"/>
      <c r="O57"/>
      <c r="P57"/>
      <c r="T57" s="28"/>
    </row>
    <row r="58" customFormat="1" ht="33.75" spans="1:20">
      <c r="A58" s="16">
        <f>IF(J58&lt;&gt;"",COUNTA(J$1:J58),"")</f>
        <v>50</v>
      </c>
      <c r="B58" s="17" t="s">
        <v>135</v>
      </c>
      <c r="C58" s="18" t="s">
        <v>136</v>
      </c>
      <c r="D58" s="19" t="s">
        <v>24</v>
      </c>
      <c r="E58" s="21">
        <v>26.4352</v>
      </c>
      <c r="F58" s="18"/>
      <c r="G58" s="20"/>
      <c r="H58" s="18" t="s">
        <v>21</v>
      </c>
      <c r="I58"/>
      <c r="J58" s="3" t="s">
        <v>14</v>
      </c>
      <c r="K58"/>
      <c r="L58"/>
      <c r="M58"/>
      <c r="N58"/>
      <c r="O58"/>
      <c r="P58"/>
      <c r="T58" s="28"/>
    </row>
    <row r="59" customFormat="1" ht="33.75" spans="1:20">
      <c r="A59" s="16">
        <f>IF(J59&lt;&gt;"",COUNTA(J$1:J59),"")</f>
        <v>51</v>
      </c>
      <c r="B59" s="17" t="s">
        <v>137</v>
      </c>
      <c r="C59" s="18" t="s">
        <v>138</v>
      </c>
      <c r="D59" s="19" t="s">
        <v>42</v>
      </c>
      <c r="E59" s="20">
        <v>480.64</v>
      </c>
      <c r="F59" s="18"/>
      <c r="G59" s="20"/>
      <c r="H59" s="18" t="s">
        <v>134</v>
      </c>
      <c r="I59"/>
      <c r="J59" s="3" t="s">
        <v>14</v>
      </c>
      <c r="K59"/>
      <c r="L59"/>
      <c r="M59"/>
      <c r="N59"/>
      <c r="O59"/>
      <c r="P59"/>
      <c r="T59" s="28"/>
    </row>
    <row r="60" customFormat="1" ht="33.75" spans="1:20">
      <c r="A60" s="16">
        <f>IF(J60&lt;&gt;"",COUNTA(J$1:J60),"")</f>
        <v>52</v>
      </c>
      <c r="B60" s="17" t="s">
        <v>139</v>
      </c>
      <c r="C60" s="18" t="s">
        <v>136</v>
      </c>
      <c r="D60" s="19" t="s">
        <v>24</v>
      </c>
      <c r="E60" s="26">
        <v>5.28704</v>
      </c>
      <c r="F60" s="18"/>
      <c r="G60" s="20"/>
      <c r="H60" s="18" t="s">
        <v>21</v>
      </c>
      <c r="I60"/>
      <c r="J60" s="3" t="s">
        <v>14</v>
      </c>
      <c r="K60"/>
      <c r="L60"/>
      <c r="M60"/>
      <c r="N60"/>
      <c r="O60"/>
      <c r="P60"/>
      <c r="T60" s="28"/>
    </row>
    <row r="61" customFormat="1" ht="15" spans="1:20">
      <c r="A61" s="15" t="s">
        <v>140</v>
      </c>
      <c r="B61" s="15"/>
      <c r="C61" s="15"/>
      <c r="D61" s="15"/>
      <c r="E61" s="15"/>
      <c r="F61" s="15"/>
      <c r="G61" s="15"/>
      <c r="H61" s="15"/>
      <c r="I61"/>
      <c r="J61"/>
      <c r="K61"/>
      <c r="L61"/>
      <c r="M61"/>
      <c r="N61"/>
      <c r="O61"/>
      <c r="P61"/>
      <c r="T61" s="28" t="s">
        <v>140</v>
      </c>
    </row>
    <row r="62" customFormat="1" ht="22.5" spans="1:20">
      <c r="A62" s="16">
        <f>IF(J62&lt;&gt;"",COUNTA(J$1:J62),"")</f>
        <v>53</v>
      </c>
      <c r="B62" s="17" t="s">
        <v>141</v>
      </c>
      <c r="C62" s="18" t="s">
        <v>142</v>
      </c>
      <c r="D62" s="19" t="s">
        <v>42</v>
      </c>
      <c r="E62" s="20">
        <v>328.76</v>
      </c>
      <c r="F62" s="18"/>
      <c r="G62" s="20"/>
      <c r="H62" s="18" t="s">
        <v>143</v>
      </c>
      <c r="I62"/>
      <c r="J62" s="3" t="s">
        <v>14</v>
      </c>
      <c r="K62"/>
      <c r="L62"/>
      <c r="M62"/>
      <c r="N62"/>
      <c r="O62"/>
      <c r="P62"/>
      <c r="T62" s="28"/>
    </row>
    <row r="63" customFormat="1" ht="33.75" spans="1:20">
      <c r="A63" s="16">
        <f>IF(J63&lt;&gt;"",COUNTA(J$1:J63),"")</f>
        <v>54</v>
      </c>
      <c r="B63" s="17" t="s">
        <v>144</v>
      </c>
      <c r="C63" s="18" t="s">
        <v>133</v>
      </c>
      <c r="D63" s="19" t="s">
        <v>42</v>
      </c>
      <c r="E63" s="20">
        <v>328.76</v>
      </c>
      <c r="F63" s="18"/>
      <c r="G63" s="20"/>
      <c r="H63" s="18" t="s">
        <v>145</v>
      </c>
      <c r="I63"/>
      <c r="J63" s="3" t="s">
        <v>14</v>
      </c>
      <c r="K63"/>
      <c r="L63"/>
      <c r="M63"/>
      <c r="N63"/>
      <c r="O63"/>
      <c r="P63"/>
      <c r="T63" s="28"/>
    </row>
    <row r="64" customFormat="1" ht="33.75" spans="1:20">
      <c r="A64" s="16">
        <f>IF(J64&lt;&gt;"",COUNTA(J$1:J64),"")</f>
        <v>55</v>
      </c>
      <c r="B64" s="17" t="s">
        <v>146</v>
      </c>
      <c r="C64" s="18" t="s">
        <v>136</v>
      </c>
      <c r="D64" s="19" t="s">
        <v>24</v>
      </c>
      <c r="E64" s="21">
        <v>18.0818</v>
      </c>
      <c r="F64" s="18"/>
      <c r="G64" s="20"/>
      <c r="H64" s="18" t="s">
        <v>21</v>
      </c>
      <c r="I64"/>
      <c r="J64" s="3" t="s">
        <v>14</v>
      </c>
      <c r="K64"/>
      <c r="L64"/>
      <c r="M64"/>
      <c r="N64"/>
      <c r="O64"/>
      <c r="P64"/>
      <c r="T64" s="28"/>
    </row>
    <row r="65" customFormat="1" ht="33.75" spans="1:20">
      <c r="A65" s="16">
        <f>IF(J65&lt;&gt;"",COUNTA(J$1:J65),"")</f>
        <v>56</v>
      </c>
      <c r="B65" s="17" t="s">
        <v>147</v>
      </c>
      <c r="C65" s="18" t="s">
        <v>138</v>
      </c>
      <c r="D65" s="19" t="s">
        <v>42</v>
      </c>
      <c r="E65" s="20">
        <v>328.76</v>
      </c>
      <c r="F65" s="18"/>
      <c r="G65" s="20"/>
      <c r="H65" s="18" t="s">
        <v>145</v>
      </c>
      <c r="I65"/>
      <c r="J65" s="3" t="s">
        <v>14</v>
      </c>
      <c r="K65"/>
      <c r="L65"/>
      <c r="M65"/>
      <c r="N65"/>
      <c r="O65"/>
      <c r="P65"/>
      <c r="T65" s="28"/>
    </row>
    <row r="66" customFormat="1" ht="33.75" spans="1:20">
      <c r="A66" s="16">
        <f>IF(J66&lt;&gt;"",COUNTA(J$1:J66),"")</f>
        <v>57</v>
      </c>
      <c r="B66" s="17" t="s">
        <v>148</v>
      </c>
      <c r="C66" s="18" t="s">
        <v>136</v>
      </c>
      <c r="D66" s="19" t="s">
        <v>24</v>
      </c>
      <c r="E66" s="26">
        <v>3.61636</v>
      </c>
      <c r="F66" s="18"/>
      <c r="G66" s="20"/>
      <c r="H66" s="18" t="s">
        <v>21</v>
      </c>
      <c r="I66"/>
      <c r="J66" s="3" t="s">
        <v>14</v>
      </c>
      <c r="K66"/>
      <c r="L66"/>
      <c r="M66"/>
      <c r="N66"/>
      <c r="O66"/>
      <c r="P66"/>
      <c r="T66" s="28"/>
    </row>
    <row r="67" customFormat="1" ht="15" spans="1:20">
      <c r="A67" s="15" t="s">
        <v>149</v>
      </c>
      <c r="B67" s="15"/>
      <c r="C67" s="15"/>
      <c r="D67" s="15"/>
      <c r="E67" s="15"/>
      <c r="F67" s="15"/>
      <c r="G67" s="15"/>
      <c r="H67" s="15"/>
      <c r="I67"/>
      <c r="J67"/>
      <c r="K67"/>
      <c r="L67"/>
      <c r="M67"/>
      <c r="N67"/>
      <c r="O67"/>
      <c r="P67"/>
      <c r="T67" s="28" t="s">
        <v>149</v>
      </c>
    </row>
    <row r="68" customFormat="1" ht="45" spans="1:20">
      <c r="A68" s="16">
        <f>IF(J68&lt;&gt;"",COUNTA(J$1:J68),"")</f>
        <v>58</v>
      </c>
      <c r="B68" s="17" t="s">
        <v>150</v>
      </c>
      <c r="C68" s="18" t="s">
        <v>53</v>
      </c>
      <c r="D68" s="19" t="s">
        <v>24</v>
      </c>
      <c r="E68" s="20">
        <v>26.2272</v>
      </c>
      <c r="F68" s="18"/>
      <c r="G68" s="20"/>
      <c r="H68" s="18" t="s">
        <v>151</v>
      </c>
      <c r="I68"/>
      <c r="J68" s="3" t="s">
        <v>14</v>
      </c>
      <c r="K68"/>
      <c r="L68"/>
      <c r="M68"/>
      <c r="N68"/>
      <c r="O68"/>
      <c r="P68"/>
      <c r="T68" s="28"/>
    </row>
    <row r="69" customFormat="1" ht="45" spans="1:20">
      <c r="A69" s="16">
        <f>IF(J69&lt;&gt;"",COUNTA(J$1:J69),"")</f>
        <v>59</v>
      </c>
      <c r="B69" s="17" t="s">
        <v>152</v>
      </c>
      <c r="C69" s="18" t="s">
        <v>56</v>
      </c>
      <c r="D69" s="19" t="s">
        <v>24</v>
      </c>
      <c r="E69" s="20">
        <v>26.2272</v>
      </c>
      <c r="F69" s="18"/>
      <c r="G69" s="20"/>
      <c r="H69" s="18" t="s">
        <v>153</v>
      </c>
      <c r="I69"/>
      <c r="J69" s="3" t="s">
        <v>14</v>
      </c>
      <c r="K69"/>
      <c r="L69"/>
      <c r="M69"/>
      <c r="N69"/>
      <c r="O69"/>
      <c r="P69"/>
      <c r="T69" s="28"/>
    </row>
    <row r="70" customFormat="1" ht="101.25" spans="1:20">
      <c r="A70" s="16">
        <f>IF(J70&lt;&gt;"",COUNTA(J$1:J70),"")</f>
        <v>60</v>
      </c>
      <c r="B70" s="17" t="s">
        <v>154</v>
      </c>
      <c r="C70" s="18" t="s">
        <v>20</v>
      </c>
      <c r="D70" s="19" t="s">
        <v>17</v>
      </c>
      <c r="E70" s="26">
        <v>41.96352</v>
      </c>
      <c r="F70" s="18"/>
      <c r="G70" s="20"/>
      <c r="H70" s="18" t="s">
        <v>155</v>
      </c>
      <c r="I70"/>
      <c r="J70" s="3" t="s">
        <v>14</v>
      </c>
      <c r="K70"/>
      <c r="L70"/>
      <c r="M70"/>
      <c r="N70"/>
      <c r="O70"/>
      <c r="P70"/>
      <c r="T70" s="28"/>
    </row>
    <row r="71" customFormat="1" ht="33.75" spans="1:20">
      <c r="A71" s="16">
        <f>IF(J71&lt;&gt;"",COUNTA(J$1:J71),"")</f>
        <v>61</v>
      </c>
      <c r="B71" s="17" t="s">
        <v>156</v>
      </c>
      <c r="C71" s="18" t="s">
        <v>157</v>
      </c>
      <c r="D71" s="19" t="s">
        <v>24</v>
      </c>
      <c r="E71" s="20">
        <v>6.6198</v>
      </c>
      <c r="F71" s="18"/>
      <c r="G71" s="20"/>
      <c r="H71" s="18" t="s">
        <v>158</v>
      </c>
      <c r="I71"/>
      <c r="J71" s="3" t="s">
        <v>14</v>
      </c>
      <c r="K71"/>
      <c r="L71"/>
      <c r="M71"/>
      <c r="N71"/>
      <c r="O71"/>
      <c r="P71"/>
      <c r="T71" s="28"/>
    </row>
    <row r="72" customFormat="1" ht="33.75" spans="1:20">
      <c r="A72" s="16">
        <f>IF(J72&lt;&gt;"",COUNTA(J$1:J72),"")</f>
        <v>62</v>
      </c>
      <c r="B72" s="17" t="s">
        <v>159</v>
      </c>
      <c r="C72" s="18" t="s">
        <v>160</v>
      </c>
      <c r="D72" s="19" t="s">
        <v>24</v>
      </c>
      <c r="E72" s="27">
        <v>8.340948</v>
      </c>
      <c r="F72" s="18"/>
      <c r="G72" s="20"/>
      <c r="H72" s="18" t="s">
        <v>161</v>
      </c>
      <c r="I72"/>
      <c r="J72" s="3" t="s">
        <v>14</v>
      </c>
      <c r="K72"/>
      <c r="L72"/>
      <c r="M72"/>
      <c r="N72"/>
      <c r="O72"/>
      <c r="P72"/>
      <c r="T72" s="28"/>
    </row>
    <row r="73" customFormat="1" ht="101.25" spans="1:20">
      <c r="A73" s="16">
        <f>IF(J73&lt;&gt;"",COUNTA(J$1:J73),"")</f>
        <v>63</v>
      </c>
      <c r="B73" s="17" t="s">
        <v>162</v>
      </c>
      <c r="C73" s="18" t="s">
        <v>73</v>
      </c>
      <c r="D73" s="19" t="s">
        <v>17</v>
      </c>
      <c r="E73" s="29">
        <v>-14.1796116</v>
      </c>
      <c r="F73" s="18"/>
      <c r="G73" s="20"/>
      <c r="H73" s="18" t="s">
        <v>163</v>
      </c>
      <c r="I73"/>
      <c r="J73" s="3" t="s">
        <v>14</v>
      </c>
      <c r="K73"/>
      <c r="L73"/>
      <c r="M73"/>
      <c r="N73"/>
      <c r="O73"/>
      <c r="P73"/>
      <c r="T73" s="28"/>
    </row>
    <row r="74" customFormat="1" ht="101.25" spans="1:20">
      <c r="A74" s="16">
        <f>IF(J74&lt;&gt;"",COUNTA(J$1:J74),"")</f>
        <v>64</v>
      </c>
      <c r="B74" s="17" t="s">
        <v>164</v>
      </c>
      <c r="C74" s="18" t="s">
        <v>86</v>
      </c>
      <c r="D74" s="19" t="s">
        <v>17</v>
      </c>
      <c r="E74" s="29">
        <v>14.1796116</v>
      </c>
      <c r="F74" s="18"/>
      <c r="G74" s="20"/>
      <c r="H74" s="18" t="s">
        <v>165</v>
      </c>
      <c r="I74"/>
      <c r="J74" s="3" t="s">
        <v>14</v>
      </c>
      <c r="K74"/>
      <c r="L74"/>
      <c r="M74"/>
      <c r="N74"/>
      <c r="O74"/>
      <c r="P74"/>
      <c r="T74" s="28"/>
    </row>
    <row r="75" customFormat="1" ht="22.5" spans="1:20">
      <c r="A75" s="16">
        <f>IF(J75&lt;&gt;"",COUNTA(J$1:J75),"")</f>
        <v>65</v>
      </c>
      <c r="B75" s="17" t="s">
        <v>166</v>
      </c>
      <c r="C75" s="18" t="s">
        <v>167</v>
      </c>
      <c r="D75" s="19" t="s">
        <v>12</v>
      </c>
      <c r="E75" s="20">
        <v>12.6</v>
      </c>
      <c r="F75" s="18"/>
      <c r="G75" s="20"/>
      <c r="H75" s="18" t="s">
        <v>168</v>
      </c>
      <c r="I75"/>
      <c r="J75" s="3" t="s">
        <v>14</v>
      </c>
      <c r="K75"/>
      <c r="L75"/>
      <c r="M75"/>
      <c r="N75"/>
      <c r="O75"/>
      <c r="P75"/>
      <c r="T75" s="28"/>
    </row>
    <row r="76" customFormat="1" ht="22.5" spans="1:20">
      <c r="A76" s="16">
        <f>IF(J76&lt;&gt;"",COUNTA(J$1:J76),"")</f>
        <v>66</v>
      </c>
      <c r="B76" s="17" t="s">
        <v>169</v>
      </c>
      <c r="C76" s="18" t="s">
        <v>170</v>
      </c>
      <c r="D76" s="19" t="s">
        <v>24</v>
      </c>
      <c r="E76" s="21">
        <v>0.7434</v>
      </c>
      <c r="F76" s="18"/>
      <c r="G76" s="20"/>
      <c r="H76" s="18" t="s">
        <v>21</v>
      </c>
      <c r="I76"/>
      <c r="J76" s="3" t="s">
        <v>14</v>
      </c>
      <c r="K76"/>
      <c r="L76"/>
      <c r="M76"/>
      <c r="N76"/>
      <c r="O76"/>
      <c r="P76"/>
      <c r="T76" s="28"/>
    </row>
    <row r="77" customFormat="1" ht="33.75" spans="1:20">
      <c r="A77" s="16">
        <f>IF(J77&lt;&gt;"",COUNTA(J$1:J77),"")</f>
        <v>67</v>
      </c>
      <c r="B77" s="17" t="s">
        <v>171</v>
      </c>
      <c r="C77" s="18" t="s">
        <v>172</v>
      </c>
      <c r="D77" s="19" t="s">
        <v>24</v>
      </c>
      <c r="E77" s="23">
        <v>0.567</v>
      </c>
      <c r="F77" s="18"/>
      <c r="G77" s="20"/>
      <c r="H77" s="18" t="s">
        <v>173</v>
      </c>
      <c r="I77"/>
      <c r="J77" s="3" t="s">
        <v>14</v>
      </c>
      <c r="K77"/>
      <c r="L77"/>
      <c r="M77"/>
      <c r="N77"/>
      <c r="O77"/>
      <c r="P77"/>
      <c r="T77" s="28"/>
    </row>
    <row r="78" customFormat="1" ht="33.75" spans="1:20">
      <c r="A78" s="16">
        <f>IF(J78&lt;&gt;"",COUNTA(J$1:J78),"")</f>
        <v>68</v>
      </c>
      <c r="B78" s="17" t="s">
        <v>174</v>
      </c>
      <c r="C78" s="18" t="s">
        <v>175</v>
      </c>
      <c r="D78" s="19" t="s">
        <v>12</v>
      </c>
      <c r="E78" s="20">
        <v>636.78</v>
      </c>
      <c r="F78" s="18"/>
      <c r="G78" s="20"/>
      <c r="H78" s="18" t="s">
        <v>176</v>
      </c>
      <c r="I78"/>
      <c r="J78" s="3" t="s">
        <v>14</v>
      </c>
      <c r="K78"/>
      <c r="L78"/>
      <c r="M78"/>
      <c r="N78"/>
      <c r="O78"/>
      <c r="P78"/>
      <c r="T78" s="28"/>
    </row>
    <row r="79" customFormat="1" ht="22.5" spans="1:20">
      <c r="A79" s="16">
        <f>IF(J79&lt;&gt;"",COUNTA(J$1:J79),"")</f>
        <v>69</v>
      </c>
      <c r="B79" s="17" t="s">
        <v>177</v>
      </c>
      <c r="C79" s="18" t="s">
        <v>170</v>
      </c>
      <c r="D79" s="19" t="s">
        <v>24</v>
      </c>
      <c r="E79" s="26">
        <v>31.20222</v>
      </c>
      <c r="F79" s="18"/>
      <c r="G79" s="20"/>
      <c r="H79" s="18" t="s">
        <v>21</v>
      </c>
      <c r="I79"/>
      <c r="J79" s="3" t="s">
        <v>14</v>
      </c>
      <c r="K79"/>
      <c r="L79"/>
      <c r="M79"/>
      <c r="N79"/>
      <c r="O79"/>
      <c r="P79"/>
      <c r="T79" s="28"/>
    </row>
    <row r="80" customFormat="1" ht="22.5" spans="1:20">
      <c r="A80" s="16">
        <f>IF(J80&lt;&gt;"",COUNTA(J$1:J80),"")</f>
        <v>70</v>
      </c>
      <c r="B80" s="17" t="s">
        <v>178</v>
      </c>
      <c r="C80" s="18" t="s">
        <v>179</v>
      </c>
      <c r="D80" s="19" t="s">
        <v>24</v>
      </c>
      <c r="E80" s="26">
        <v>10.18848</v>
      </c>
      <c r="F80" s="18"/>
      <c r="G80" s="20"/>
      <c r="H80" s="18" t="s">
        <v>21</v>
      </c>
      <c r="I80"/>
      <c r="J80" s="3" t="s">
        <v>14</v>
      </c>
      <c r="K80"/>
      <c r="L80"/>
      <c r="M80"/>
      <c r="N80"/>
      <c r="O80"/>
      <c r="P80"/>
      <c r="T80" s="28"/>
    </row>
    <row r="81" customFormat="1" ht="15" spans="1:20">
      <c r="A81" s="16">
        <f>IF(J81&lt;&gt;"",COUNTA(J$1:J81),"")</f>
        <v>71</v>
      </c>
      <c r="B81" s="17" t="s">
        <v>180</v>
      </c>
      <c r="C81" s="18" t="s">
        <v>181</v>
      </c>
      <c r="D81" s="19" t="s">
        <v>182</v>
      </c>
      <c r="E81" s="20">
        <v>65</v>
      </c>
      <c r="F81" s="18"/>
      <c r="G81" s="20"/>
      <c r="H81" s="18" t="s">
        <v>183</v>
      </c>
      <c r="I81"/>
      <c r="J81" s="3" t="s">
        <v>14</v>
      </c>
      <c r="K81"/>
      <c r="L81"/>
      <c r="M81"/>
      <c r="N81"/>
      <c r="O81"/>
      <c r="P81"/>
      <c r="T81" s="28"/>
    </row>
    <row r="82" customFormat="1" ht="45" spans="1:20">
      <c r="A82" s="16">
        <f>IF(J82&lt;&gt;"",COUNTA(J$1:J82),"")</f>
        <v>72</v>
      </c>
      <c r="B82" s="17" t="s">
        <v>184</v>
      </c>
      <c r="C82" s="18" t="s">
        <v>185</v>
      </c>
      <c r="D82" s="19" t="s">
        <v>31</v>
      </c>
      <c r="E82" s="24">
        <v>1</v>
      </c>
      <c r="F82" s="18"/>
      <c r="G82" s="20"/>
      <c r="H82" s="18" t="s">
        <v>21</v>
      </c>
      <c r="I82"/>
      <c r="J82" s="3" t="s">
        <v>14</v>
      </c>
      <c r="K82"/>
      <c r="L82"/>
      <c r="M82"/>
      <c r="N82"/>
      <c r="O82"/>
      <c r="P82"/>
      <c r="T82" s="28"/>
    </row>
    <row r="83" customFormat="1" ht="15" spans="1:20">
      <c r="A83" s="15" t="s">
        <v>186</v>
      </c>
      <c r="B83" s="15"/>
      <c r="C83" s="15"/>
      <c r="D83" s="15"/>
      <c r="E83" s="15"/>
      <c r="F83" s="15"/>
      <c r="G83" s="15"/>
      <c r="H83" s="15"/>
      <c r="I83"/>
      <c r="J83"/>
      <c r="K83"/>
      <c r="L83"/>
      <c r="M83"/>
      <c r="N83"/>
      <c r="O83"/>
      <c r="P83"/>
      <c r="T83" s="28" t="s">
        <v>186</v>
      </c>
    </row>
    <row r="84" customFormat="1" ht="33.75" spans="1:20">
      <c r="A84" s="16">
        <f>IF(J84&lt;&gt;"",COUNTA(J$1:J84),"")</f>
        <v>73</v>
      </c>
      <c r="B84" s="17" t="s">
        <v>187</v>
      </c>
      <c r="C84" s="18" t="s">
        <v>188</v>
      </c>
      <c r="D84" s="19" t="s">
        <v>24</v>
      </c>
      <c r="E84" s="20">
        <v>44.559</v>
      </c>
      <c r="F84" s="18"/>
      <c r="G84" s="20"/>
      <c r="H84" s="18" t="s">
        <v>189</v>
      </c>
      <c r="I84"/>
      <c r="J84" s="3" t="s">
        <v>14</v>
      </c>
      <c r="K84"/>
      <c r="L84"/>
      <c r="M84"/>
      <c r="N84"/>
      <c r="O84"/>
      <c r="P84"/>
      <c r="T84" s="28"/>
    </row>
    <row r="85" customFormat="1" ht="45" spans="1:20">
      <c r="A85" s="16">
        <f>IF(J85&lt;&gt;"",COUNTA(J$1:J85),"")</f>
        <v>74</v>
      </c>
      <c r="B85" s="17" t="s">
        <v>190</v>
      </c>
      <c r="C85" s="18" t="s">
        <v>56</v>
      </c>
      <c r="D85" s="19" t="s">
        <v>24</v>
      </c>
      <c r="E85" s="20">
        <v>44.559</v>
      </c>
      <c r="F85" s="18"/>
      <c r="G85" s="20"/>
      <c r="H85" s="18" t="s">
        <v>191</v>
      </c>
      <c r="I85"/>
      <c r="J85" s="3" t="s">
        <v>14</v>
      </c>
      <c r="K85"/>
      <c r="L85"/>
      <c r="M85"/>
      <c r="N85"/>
      <c r="O85"/>
      <c r="P85"/>
      <c r="T85" s="28"/>
    </row>
    <row r="86" customFormat="1" ht="101.25" spans="1:20">
      <c r="A86" s="16">
        <f>IF(J86&lt;&gt;"",COUNTA(J$1:J86),"")</f>
        <v>75</v>
      </c>
      <c r="B86" s="17" t="s">
        <v>192</v>
      </c>
      <c r="C86" s="18" t="s">
        <v>20</v>
      </c>
      <c r="D86" s="19" t="s">
        <v>17</v>
      </c>
      <c r="E86" s="21">
        <v>71.2944</v>
      </c>
      <c r="F86" s="18"/>
      <c r="G86" s="20"/>
      <c r="H86" s="18" t="s">
        <v>193</v>
      </c>
      <c r="I86"/>
      <c r="J86" s="3" t="s">
        <v>14</v>
      </c>
      <c r="K86"/>
      <c r="L86"/>
      <c r="M86"/>
      <c r="N86"/>
      <c r="O86"/>
      <c r="P86"/>
      <c r="T86" s="28"/>
    </row>
    <row r="87" customFormat="1" ht="45" spans="1:20">
      <c r="A87" s="16">
        <f>IF(J87&lt;&gt;"",COUNTA(J$1:J87),"")</f>
        <v>76</v>
      </c>
      <c r="B87" s="17" t="s">
        <v>194</v>
      </c>
      <c r="C87" s="18" t="s">
        <v>195</v>
      </c>
      <c r="D87" s="19" t="s">
        <v>42</v>
      </c>
      <c r="E87" s="20">
        <v>297.06</v>
      </c>
      <c r="F87" s="18"/>
      <c r="G87" s="20"/>
      <c r="H87" s="18" t="s">
        <v>196</v>
      </c>
      <c r="I87"/>
      <c r="J87" s="3" t="s">
        <v>14</v>
      </c>
      <c r="K87"/>
      <c r="L87"/>
      <c r="M87"/>
      <c r="N87"/>
      <c r="O87"/>
      <c r="P87"/>
      <c r="T87" s="28"/>
    </row>
    <row r="88" customFormat="1" ht="15" spans="1:20">
      <c r="A88" s="16">
        <f>IF(J88&lt;&gt;"",COUNTA(J$1:J88),"")</f>
        <v>77</v>
      </c>
      <c r="B88" s="17" t="s">
        <v>197</v>
      </c>
      <c r="C88" s="18" t="s">
        <v>33</v>
      </c>
      <c r="D88" s="19" t="s">
        <v>24</v>
      </c>
      <c r="E88" s="23">
        <v>44.559</v>
      </c>
      <c r="F88" s="18"/>
      <c r="G88" s="20"/>
      <c r="H88" s="18" t="s">
        <v>21</v>
      </c>
      <c r="I88"/>
      <c r="J88" s="3" t="s">
        <v>14</v>
      </c>
      <c r="K88"/>
      <c r="L88"/>
      <c r="M88"/>
      <c r="N88"/>
      <c r="O88"/>
      <c r="P88"/>
      <c r="T88" s="28"/>
    </row>
    <row r="89" customFormat="1" ht="33.75" spans="1:20">
      <c r="A89" s="16">
        <f>IF(J89&lt;&gt;"",COUNTA(J$1:J89),"")</f>
        <v>78</v>
      </c>
      <c r="B89" s="17" t="s">
        <v>198</v>
      </c>
      <c r="C89" s="18" t="s">
        <v>199</v>
      </c>
      <c r="D89" s="19" t="s">
        <v>42</v>
      </c>
      <c r="E89" s="20">
        <v>297.06</v>
      </c>
      <c r="F89" s="18"/>
      <c r="G89" s="20"/>
      <c r="H89" s="18" t="s">
        <v>196</v>
      </c>
      <c r="I89"/>
      <c r="J89" s="3" t="s">
        <v>14</v>
      </c>
      <c r="K89"/>
      <c r="L89"/>
      <c r="M89"/>
      <c r="N89"/>
      <c r="O89"/>
      <c r="P89"/>
      <c r="T89" s="28"/>
    </row>
    <row r="90" customFormat="1" ht="22.5" spans="1:20">
      <c r="A90" s="16">
        <f>IF(J90&lt;&gt;"",COUNTA(J$1:J90),"")</f>
        <v>79</v>
      </c>
      <c r="B90" s="17" t="s">
        <v>200</v>
      </c>
      <c r="C90" s="18" t="s">
        <v>201</v>
      </c>
      <c r="D90" s="19" t="s">
        <v>202</v>
      </c>
      <c r="E90" s="21">
        <v>5.9412</v>
      </c>
      <c r="F90" s="18"/>
      <c r="G90" s="20"/>
      <c r="H90" s="18" t="s">
        <v>21</v>
      </c>
      <c r="I90"/>
      <c r="J90" s="3" t="s">
        <v>14</v>
      </c>
      <c r="K90"/>
      <c r="L90"/>
      <c r="M90"/>
      <c r="N90"/>
      <c r="O90"/>
      <c r="P90"/>
      <c r="T90" s="28"/>
    </row>
    <row r="91" customFormat="1" ht="15" spans="1:20">
      <c r="A91" s="15" t="s">
        <v>203</v>
      </c>
      <c r="B91" s="15"/>
      <c r="C91" s="15"/>
      <c r="D91" s="15"/>
      <c r="E91" s="15"/>
      <c r="F91" s="15"/>
      <c r="G91" s="15"/>
      <c r="H91" s="15"/>
      <c r="I91"/>
      <c r="J91"/>
      <c r="K91"/>
      <c r="L91"/>
      <c r="M91"/>
      <c r="N91"/>
      <c r="O91"/>
      <c r="P91"/>
      <c r="T91" s="28" t="s">
        <v>203</v>
      </c>
    </row>
    <row r="92" customFormat="1" ht="22.5" spans="1:20">
      <c r="A92" s="16">
        <f>IF(J92&lt;&gt;"",COUNTA(J$1:J92),"")</f>
        <v>80</v>
      </c>
      <c r="B92" s="17" t="s">
        <v>204</v>
      </c>
      <c r="C92" s="18" t="s">
        <v>205</v>
      </c>
      <c r="D92" s="19" t="s">
        <v>12</v>
      </c>
      <c r="E92" s="20">
        <v>16.49</v>
      </c>
      <c r="F92" s="18"/>
      <c r="G92" s="20"/>
      <c r="H92" s="18" t="s">
        <v>206</v>
      </c>
      <c r="I92"/>
      <c r="J92" s="3" t="s">
        <v>14</v>
      </c>
      <c r="K92"/>
      <c r="L92"/>
      <c r="M92"/>
      <c r="N92"/>
      <c r="O92"/>
      <c r="P92"/>
      <c r="T92" s="28"/>
    </row>
    <row r="93" customFormat="1" ht="15" spans="1:20">
      <c r="A93" s="16">
        <f>IF(J93&lt;&gt;"",COUNTA(J$1:J93),"")</f>
        <v>81</v>
      </c>
      <c r="B93" s="17" t="s">
        <v>207</v>
      </c>
      <c r="C93" s="18" t="s">
        <v>208</v>
      </c>
      <c r="D93" s="19" t="s">
        <v>96</v>
      </c>
      <c r="E93" s="27">
        <v>-0.001649</v>
      </c>
      <c r="F93" s="18"/>
      <c r="G93" s="20"/>
      <c r="H93" s="18" t="s">
        <v>21</v>
      </c>
      <c r="I93"/>
      <c r="J93" s="3" t="s">
        <v>14</v>
      </c>
      <c r="K93"/>
      <c r="L93"/>
      <c r="M93"/>
      <c r="N93"/>
      <c r="O93"/>
      <c r="P93"/>
      <c r="T93" s="28"/>
    </row>
    <row r="94" customFormat="1" ht="15" spans="1:20">
      <c r="A94" s="16">
        <f>IF(J94&lt;&gt;"",COUNTA(J$1:J94),"")</f>
        <v>82</v>
      </c>
      <c r="B94" s="17" t="s">
        <v>209</v>
      </c>
      <c r="C94" s="18" t="s">
        <v>210</v>
      </c>
      <c r="D94" s="19" t="s">
        <v>96</v>
      </c>
      <c r="E94" s="27">
        <v>0.011543</v>
      </c>
      <c r="F94" s="18"/>
      <c r="G94" s="20"/>
      <c r="H94" s="18" t="s">
        <v>21</v>
      </c>
      <c r="I94"/>
      <c r="J94" s="3" t="s">
        <v>14</v>
      </c>
      <c r="K94"/>
      <c r="L94"/>
      <c r="M94"/>
      <c r="N94"/>
      <c r="O94"/>
      <c r="P94"/>
      <c r="T94" s="28"/>
    </row>
    <row r="95" customFormat="1" ht="22.5" spans="1:20">
      <c r="A95" s="16">
        <f>IF(J95&lt;&gt;"",COUNTA(J$1:J95),"")</f>
        <v>83</v>
      </c>
      <c r="B95" s="17" t="s">
        <v>211</v>
      </c>
      <c r="C95" s="18" t="s">
        <v>212</v>
      </c>
      <c r="D95" s="19" t="s">
        <v>24</v>
      </c>
      <c r="E95" s="23">
        <v>0.128</v>
      </c>
      <c r="F95" s="18"/>
      <c r="G95" s="20"/>
      <c r="H95" s="18" t="s">
        <v>213</v>
      </c>
      <c r="I95"/>
      <c r="J95" s="3" t="s">
        <v>14</v>
      </c>
      <c r="K95"/>
      <c r="L95"/>
      <c r="M95"/>
      <c r="N95"/>
      <c r="O95"/>
      <c r="P95"/>
      <c r="T95" s="28"/>
    </row>
    <row r="96" customFormat="1" ht="45" spans="1:20">
      <c r="A96" s="16">
        <f>IF(J96&lt;&gt;"",COUNTA(J$1:J96),"")</f>
        <v>84</v>
      </c>
      <c r="B96" s="17" t="s">
        <v>214</v>
      </c>
      <c r="C96" s="18" t="s">
        <v>81</v>
      </c>
      <c r="D96" s="19" t="s">
        <v>24</v>
      </c>
      <c r="E96" s="22">
        <v>0.16</v>
      </c>
      <c r="F96" s="18"/>
      <c r="G96" s="20"/>
      <c r="H96" s="18" t="s">
        <v>21</v>
      </c>
      <c r="I96"/>
      <c r="J96" s="3" t="s">
        <v>14</v>
      </c>
      <c r="K96"/>
      <c r="L96"/>
      <c r="M96"/>
      <c r="N96"/>
      <c r="O96"/>
      <c r="P96"/>
      <c r="T96" s="28"/>
    </row>
    <row r="97" customFormat="1" ht="101.25" spans="1:20">
      <c r="A97" s="16">
        <f>IF(J97&lt;&gt;"",COUNTA(J$1:J97),"")</f>
        <v>85</v>
      </c>
      <c r="B97" s="17" t="s">
        <v>215</v>
      </c>
      <c r="C97" s="18" t="s">
        <v>73</v>
      </c>
      <c r="D97" s="19" t="s">
        <v>17</v>
      </c>
      <c r="E97" s="23">
        <v>-0.272</v>
      </c>
      <c r="F97" s="18"/>
      <c r="G97" s="20"/>
      <c r="H97" s="18" t="s">
        <v>216</v>
      </c>
      <c r="I97"/>
      <c r="J97" s="3" t="s">
        <v>14</v>
      </c>
      <c r="K97"/>
      <c r="L97"/>
      <c r="M97"/>
      <c r="N97"/>
      <c r="O97"/>
      <c r="P97"/>
      <c r="T97" s="28"/>
    </row>
    <row r="98" customFormat="1" ht="101.25" spans="1:20">
      <c r="A98" s="16">
        <f>IF(J98&lt;&gt;"",COUNTA(J$1:J98),"")</f>
        <v>86</v>
      </c>
      <c r="B98" s="17" t="s">
        <v>217</v>
      </c>
      <c r="C98" s="18" t="s">
        <v>86</v>
      </c>
      <c r="D98" s="19" t="s">
        <v>17</v>
      </c>
      <c r="E98" s="23">
        <v>0.272</v>
      </c>
      <c r="F98" s="18"/>
      <c r="G98" s="20"/>
      <c r="H98" s="18" t="s">
        <v>218</v>
      </c>
      <c r="I98"/>
      <c r="J98" s="3" t="s">
        <v>14</v>
      </c>
      <c r="K98"/>
      <c r="L98"/>
      <c r="M98"/>
      <c r="N98"/>
      <c r="O98"/>
      <c r="P98"/>
      <c r="T98" s="28"/>
    </row>
    <row r="99" customFormat="1" ht="33.75" spans="1:20">
      <c r="A99" s="16">
        <f>IF(J99&lt;&gt;"",COUNTA(J$1:J99),"")</f>
        <v>87</v>
      </c>
      <c r="B99" s="17" t="s">
        <v>219</v>
      </c>
      <c r="C99" s="18" t="s">
        <v>220</v>
      </c>
      <c r="D99" s="19" t="s">
        <v>42</v>
      </c>
      <c r="E99" s="20">
        <v>6.4</v>
      </c>
      <c r="F99" s="18"/>
      <c r="G99" s="20"/>
      <c r="H99" s="18" t="s">
        <v>221</v>
      </c>
      <c r="I99"/>
      <c r="J99" s="3" t="s">
        <v>14</v>
      </c>
      <c r="K99"/>
      <c r="L99"/>
      <c r="M99"/>
      <c r="N99"/>
      <c r="O99"/>
      <c r="P99"/>
      <c r="T99" s="28"/>
    </row>
    <row r="100" customFormat="1" ht="22.5" spans="1:20">
      <c r="A100" s="16">
        <f>IF(J100&lt;&gt;"",COUNTA(J$1:J100),"")</f>
        <v>88</v>
      </c>
      <c r="B100" s="17" t="s">
        <v>222</v>
      </c>
      <c r="C100" s="18" t="s">
        <v>223</v>
      </c>
      <c r="D100" s="19" t="s">
        <v>96</v>
      </c>
      <c r="E100" s="21">
        <v>0.7616</v>
      </c>
      <c r="F100" s="18"/>
      <c r="G100" s="20"/>
      <c r="H100" s="18" t="s">
        <v>21</v>
      </c>
      <c r="I100"/>
      <c r="J100" s="3" t="s">
        <v>14</v>
      </c>
      <c r="K100"/>
      <c r="L100"/>
      <c r="M100"/>
      <c r="N100"/>
      <c r="O100"/>
      <c r="P100"/>
      <c r="T100" s="28"/>
    </row>
    <row r="101" customFormat="1" ht="15" spans="1:20">
      <c r="A101" s="16">
        <f>IF(J101&lt;&gt;"",COUNTA(J$1:J101),"")</f>
        <v>89</v>
      </c>
      <c r="B101" s="17" t="s">
        <v>224</v>
      </c>
      <c r="C101" s="18" t="s">
        <v>210</v>
      </c>
      <c r="D101" s="19" t="s">
        <v>96</v>
      </c>
      <c r="E101" s="26">
        <v>0.00448</v>
      </c>
      <c r="F101" s="18"/>
      <c r="G101" s="20"/>
      <c r="H101" s="18" t="s">
        <v>21</v>
      </c>
      <c r="I101"/>
      <c r="J101" s="3" t="s">
        <v>14</v>
      </c>
      <c r="K101"/>
      <c r="L101"/>
      <c r="M101"/>
      <c r="N101"/>
      <c r="O101"/>
      <c r="P101"/>
      <c r="T101" s="28"/>
    </row>
    <row r="102" customFormat="1" ht="45" spans="1:20">
      <c r="A102" s="16">
        <f>IF(J102&lt;&gt;"",COUNTA(J$1:J102),"")</f>
        <v>90</v>
      </c>
      <c r="B102" s="17" t="s">
        <v>225</v>
      </c>
      <c r="C102" s="18" t="s">
        <v>16</v>
      </c>
      <c r="D102" s="19" t="s">
        <v>17</v>
      </c>
      <c r="E102" s="23">
        <v>0.576</v>
      </c>
      <c r="F102" s="18"/>
      <c r="G102" s="20"/>
      <c r="H102" s="18" t="s">
        <v>21</v>
      </c>
      <c r="I102"/>
      <c r="J102" s="3" t="s">
        <v>14</v>
      </c>
      <c r="K102"/>
      <c r="L102"/>
      <c r="M102"/>
      <c r="N102"/>
      <c r="O102"/>
      <c r="P102"/>
      <c r="T102" s="28"/>
    </row>
    <row r="103" customFormat="1" ht="101.25" spans="1:20">
      <c r="A103" s="16">
        <f>IF(J103&lt;&gt;"",COUNTA(J$1:J103),"")</f>
        <v>91</v>
      </c>
      <c r="B103" s="17" t="s">
        <v>226</v>
      </c>
      <c r="C103" s="18" t="s">
        <v>20</v>
      </c>
      <c r="D103" s="19" t="s">
        <v>17</v>
      </c>
      <c r="E103" s="23">
        <v>0.576</v>
      </c>
      <c r="F103" s="18"/>
      <c r="G103" s="20"/>
      <c r="H103" s="18" t="s">
        <v>21</v>
      </c>
      <c r="I103"/>
      <c r="J103" s="3" t="s">
        <v>14</v>
      </c>
      <c r="K103"/>
      <c r="L103"/>
      <c r="M103"/>
      <c r="N103"/>
      <c r="O103"/>
      <c r="P103"/>
      <c r="T103" s="28"/>
    </row>
    <row r="104" customFormat="1" ht="15" spans="1:20">
      <c r="A104" s="15" t="s">
        <v>227</v>
      </c>
      <c r="B104" s="15"/>
      <c r="C104" s="15"/>
      <c r="D104" s="15"/>
      <c r="E104" s="15"/>
      <c r="F104" s="15"/>
      <c r="G104" s="15"/>
      <c r="H104" s="15"/>
      <c r="I104"/>
      <c r="J104"/>
      <c r="K104"/>
      <c r="L104"/>
      <c r="M104"/>
      <c r="N104"/>
      <c r="O104"/>
      <c r="P104"/>
      <c r="T104" s="28" t="s">
        <v>227</v>
      </c>
    </row>
    <row r="105" customFormat="1" ht="15" spans="1:21">
      <c r="A105" s="30" t="s">
        <v>228</v>
      </c>
      <c r="B105" s="30"/>
      <c r="C105" s="30"/>
      <c r="D105" s="30"/>
      <c r="E105" s="30"/>
      <c r="F105" s="30"/>
      <c r="G105" s="30"/>
      <c r="H105" s="30"/>
      <c r="I105"/>
      <c r="J105"/>
      <c r="K105"/>
      <c r="L105"/>
      <c r="M105"/>
      <c r="N105"/>
      <c r="O105"/>
      <c r="P105"/>
      <c r="T105" s="28"/>
      <c r="U105" s="31" t="s">
        <v>228</v>
      </c>
    </row>
    <row r="106" customFormat="1" ht="33.75" spans="1:21">
      <c r="A106" s="16">
        <f>IF(J106&lt;&gt;"",COUNTA(J$1:J106),"")</f>
        <v>92</v>
      </c>
      <c r="B106" s="17" t="s">
        <v>229</v>
      </c>
      <c r="C106" s="18" t="s">
        <v>230</v>
      </c>
      <c r="D106" s="19" t="s">
        <v>24</v>
      </c>
      <c r="E106" s="20">
        <v>0.625</v>
      </c>
      <c r="F106" s="18"/>
      <c r="G106" s="20"/>
      <c r="H106" s="18" t="s">
        <v>231</v>
      </c>
      <c r="I106"/>
      <c r="J106" s="3" t="s">
        <v>14</v>
      </c>
      <c r="K106"/>
      <c r="L106"/>
      <c r="M106"/>
      <c r="N106"/>
      <c r="O106"/>
      <c r="P106"/>
      <c r="T106" s="28"/>
      <c r="U106" s="31"/>
    </row>
    <row r="107" customFormat="1" ht="22.5" spans="1:21">
      <c r="A107" s="16">
        <f>IF(J107&lt;&gt;"",COUNTA(J$1:J107),"")</f>
        <v>93</v>
      </c>
      <c r="B107" s="17" t="s">
        <v>232</v>
      </c>
      <c r="C107" s="18" t="s">
        <v>233</v>
      </c>
      <c r="D107" s="19" t="s">
        <v>24</v>
      </c>
      <c r="E107" s="23">
        <v>0.125</v>
      </c>
      <c r="F107" s="18"/>
      <c r="G107" s="20"/>
      <c r="H107" s="18" t="s">
        <v>234</v>
      </c>
      <c r="I107"/>
      <c r="J107" s="3" t="s">
        <v>14</v>
      </c>
      <c r="K107"/>
      <c r="L107"/>
      <c r="M107"/>
      <c r="N107"/>
      <c r="O107"/>
      <c r="P107"/>
      <c r="T107" s="28"/>
      <c r="U107" s="31"/>
    </row>
    <row r="108" customFormat="1" ht="33.75" spans="1:21">
      <c r="A108" s="16">
        <f>IF(J108&lt;&gt;"",COUNTA(J$1:J108),"")</f>
        <v>94</v>
      </c>
      <c r="B108" s="17" t="s">
        <v>235</v>
      </c>
      <c r="C108" s="18" t="s">
        <v>160</v>
      </c>
      <c r="D108" s="19" t="s">
        <v>24</v>
      </c>
      <c r="E108" s="26">
        <v>0.14375</v>
      </c>
      <c r="F108" s="18"/>
      <c r="G108" s="20"/>
      <c r="H108" s="18" t="s">
        <v>21</v>
      </c>
      <c r="I108"/>
      <c r="J108" s="3" t="s">
        <v>14</v>
      </c>
      <c r="K108"/>
      <c r="L108"/>
      <c r="M108"/>
      <c r="N108"/>
      <c r="O108"/>
      <c r="P108"/>
      <c r="T108" s="28"/>
      <c r="U108" s="31"/>
    </row>
    <row r="109" customFormat="1" ht="22.5" spans="1:21">
      <c r="A109" s="16">
        <f>IF(J109&lt;&gt;"",COUNTA(J$1:J109),"")</f>
        <v>95</v>
      </c>
      <c r="B109" s="17" t="s">
        <v>236</v>
      </c>
      <c r="C109" s="18" t="s">
        <v>237</v>
      </c>
      <c r="D109" s="19" t="s">
        <v>24</v>
      </c>
      <c r="E109" s="20">
        <v>0.5</v>
      </c>
      <c r="F109" s="18"/>
      <c r="G109" s="20"/>
      <c r="H109" s="18" t="s">
        <v>238</v>
      </c>
      <c r="I109"/>
      <c r="J109" s="3" t="s">
        <v>14</v>
      </c>
      <c r="K109"/>
      <c r="L109"/>
      <c r="M109"/>
      <c r="N109"/>
      <c r="O109"/>
      <c r="P109"/>
      <c r="T109" s="28"/>
      <c r="U109" s="31"/>
    </row>
    <row r="110" customFormat="1" ht="22.5" spans="1:21">
      <c r="A110" s="16">
        <f>IF(J110&lt;&gt;"",COUNTA(J$1:J110),"")</f>
        <v>96</v>
      </c>
      <c r="B110" s="17" t="s">
        <v>239</v>
      </c>
      <c r="C110" s="18" t="s">
        <v>170</v>
      </c>
      <c r="D110" s="19" t="s">
        <v>24</v>
      </c>
      <c r="E110" s="22">
        <v>0.51</v>
      </c>
      <c r="F110" s="18"/>
      <c r="G110" s="20"/>
      <c r="H110" s="18" t="s">
        <v>21</v>
      </c>
      <c r="I110"/>
      <c r="J110" s="3" t="s">
        <v>14</v>
      </c>
      <c r="K110"/>
      <c r="L110"/>
      <c r="M110"/>
      <c r="N110"/>
      <c r="O110"/>
      <c r="P110"/>
      <c r="T110" s="28"/>
      <c r="U110" s="31"/>
    </row>
    <row r="111" customFormat="1" ht="22.5" spans="1:21">
      <c r="A111" s="16">
        <f>IF(J111&lt;&gt;"",COUNTA(J$1:J111),"")</f>
        <v>97</v>
      </c>
      <c r="B111" s="17" t="s">
        <v>240</v>
      </c>
      <c r="C111" s="18" t="s">
        <v>241</v>
      </c>
      <c r="D111" s="19" t="s">
        <v>96</v>
      </c>
      <c r="E111" s="22">
        <v>0.08</v>
      </c>
      <c r="F111" s="18"/>
      <c r="G111" s="20"/>
      <c r="H111" s="18" t="s">
        <v>242</v>
      </c>
      <c r="I111"/>
      <c r="J111" s="3" t="s">
        <v>14</v>
      </c>
      <c r="K111"/>
      <c r="L111"/>
      <c r="M111"/>
      <c r="N111"/>
      <c r="O111"/>
      <c r="P111"/>
      <c r="T111" s="28"/>
      <c r="U111" s="31"/>
    </row>
    <row r="112" customFormat="1" ht="33.75" spans="1:21">
      <c r="A112" s="16">
        <f>IF(J112&lt;&gt;"",COUNTA(J$1:J112),"")</f>
        <v>98</v>
      </c>
      <c r="B112" s="17" t="s">
        <v>243</v>
      </c>
      <c r="C112" s="18" t="s">
        <v>244</v>
      </c>
      <c r="D112" s="19" t="s">
        <v>31</v>
      </c>
      <c r="E112" s="24">
        <v>1</v>
      </c>
      <c r="F112" s="18"/>
      <c r="G112" s="20"/>
      <c r="H112" s="18" t="s">
        <v>21</v>
      </c>
      <c r="I112"/>
      <c r="J112" s="3" t="s">
        <v>14</v>
      </c>
      <c r="K112"/>
      <c r="L112"/>
      <c r="M112"/>
      <c r="N112"/>
      <c r="O112"/>
      <c r="P112"/>
      <c r="T112" s="28"/>
      <c r="U112" s="31"/>
    </row>
    <row r="113" customFormat="1" ht="15" spans="1:21">
      <c r="A113" s="16">
        <f>IF(J113&lt;&gt;"",COUNTA(J$1:J113),"")</f>
        <v>99</v>
      </c>
      <c r="B113" s="17" t="s">
        <v>245</v>
      </c>
      <c r="C113" s="18" t="s">
        <v>246</v>
      </c>
      <c r="D113" s="19" t="s">
        <v>31</v>
      </c>
      <c r="E113" s="24">
        <v>1</v>
      </c>
      <c r="F113" s="18"/>
      <c r="G113" s="20"/>
      <c r="H113" s="18" t="s">
        <v>21</v>
      </c>
      <c r="I113"/>
      <c r="J113" s="3" t="s">
        <v>14</v>
      </c>
      <c r="K113"/>
      <c r="L113"/>
      <c r="M113"/>
      <c r="N113"/>
      <c r="O113"/>
      <c r="P113"/>
      <c r="T113" s="28"/>
      <c r="U113" s="31"/>
    </row>
    <row r="114" customFormat="1" ht="15" spans="1:21">
      <c r="A114" s="30" t="s">
        <v>247</v>
      </c>
      <c r="B114" s="30"/>
      <c r="C114" s="30"/>
      <c r="D114" s="30"/>
      <c r="E114" s="30"/>
      <c r="F114" s="30"/>
      <c r="G114" s="30"/>
      <c r="H114" s="30"/>
      <c r="I114"/>
      <c r="J114"/>
      <c r="K114"/>
      <c r="L114"/>
      <c r="M114"/>
      <c r="N114"/>
      <c r="O114"/>
      <c r="P114"/>
      <c r="T114" s="28"/>
      <c r="U114" s="31" t="s">
        <v>247</v>
      </c>
    </row>
    <row r="115" customFormat="1" ht="33.75" spans="1:21">
      <c r="A115" s="16">
        <f>IF(J115&lt;&gt;"",COUNTA(J$1:J115),"")</f>
        <v>100</v>
      </c>
      <c r="B115" s="17" t="s">
        <v>248</v>
      </c>
      <c r="C115" s="18" t="s">
        <v>230</v>
      </c>
      <c r="D115" s="19" t="s">
        <v>24</v>
      </c>
      <c r="E115" s="20">
        <v>0.125</v>
      </c>
      <c r="F115" s="18"/>
      <c r="G115" s="20"/>
      <c r="H115" s="18" t="s">
        <v>249</v>
      </c>
      <c r="I115"/>
      <c r="J115" s="3" t="s">
        <v>14</v>
      </c>
      <c r="K115"/>
      <c r="L115"/>
      <c r="M115"/>
      <c r="N115"/>
      <c r="O115"/>
      <c r="P115"/>
      <c r="T115" s="28"/>
      <c r="U115" s="31"/>
    </row>
    <row r="116" customFormat="1" ht="22.5" spans="1:21">
      <c r="A116" s="16">
        <f>IF(J116&lt;&gt;"",COUNTA(J$1:J116),"")</f>
        <v>101</v>
      </c>
      <c r="B116" s="17" t="s">
        <v>250</v>
      </c>
      <c r="C116" s="18" t="s">
        <v>233</v>
      </c>
      <c r="D116" s="19" t="s">
        <v>24</v>
      </c>
      <c r="E116" s="23">
        <v>0.025</v>
      </c>
      <c r="F116" s="18"/>
      <c r="G116" s="20"/>
      <c r="H116" s="18" t="s">
        <v>251</v>
      </c>
      <c r="I116"/>
      <c r="J116" s="3" t="s">
        <v>14</v>
      </c>
      <c r="K116"/>
      <c r="L116"/>
      <c r="M116"/>
      <c r="N116"/>
      <c r="O116"/>
      <c r="P116"/>
      <c r="T116" s="28"/>
      <c r="U116" s="31"/>
    </row>
    <row r="117" customFormat="1" ht="33.75" spans="1:21">
      <c r="A117" s="16">
        <f>IF(J117&lt;&gt;"",COUNTA(J$1:J117),"")</f>
        <v>102</v>
      </c>
      <c r="B117" s="17" t="s">
        <v>252</v>
      </c>
      <c r="C117" s="18" t="s">
        <v>160</v>
      </c>
      <c r="D117" s="19" t="s">
        <v>24</v>
      </c>
      <c r="E117" s="26">
        <v>0.02875</v>
      </c>
      <c r="F117" s="18"/>
      <c r="G117" s="20"/>
      <c r="H117" s="18" t="s">
        <v>21</v>
      </c>
      <c r="I117"/>
      <c r="J117" s="3" t="s">
        <v>14</v>
      </c>
      <c r="K117"/>
      <c r="L117"/>
      <c r="M117"/>
      <c r="N117"/>
      <c r="O117"/>
      <c r="P117"/>
      <c r="T117" s="28"/>
      <c r="U117" s="31"/>
    </row>
    <row r="118" customFormat="1" ht="22.5" spans="1:21">
      <c r="A118" s="16">
        <f>IF(J118&lt;&gt;"",COUNTA(J$1:J118),"")</f>
        <v>103</v>
      </c>
      <c r="B118" s="17" t="s">
        <v>253</v>
      </c>
      <c r="C118" s="18" t="s">
        <v>237</v>
      </c>
      <c r="D118" s="19" t="s">
        <v>24</v>
      </c>
      <c r="E118" s="20">
        <v>0.1</v>
      </c>
      <c r="F118" s="18"/>
      <c r="G118" s="20"/>
      <c r="H118" s="18" t="s">
        <v>254</v>
      </c>
      <c r="I118"/>
      <c r="J118" s="3" t="s">
        <v>14</v>
      </c>
      <c r="K118"/>
      <c r="L118"/>
      <c r="M118"/>
      <c r="N118"/>
      <c r="O118"/>
      <c r="P118"/>
      <c r="T118" s="28"/>
      <c r="U118" s="31"/>
    </row>
    <row r="119" customFormat="1" ht="22.5" spans="1:21">
      <c r="A119" s="16">
        <f>IF(J119&lt;&gt;"",COUNTA(J$1:J119),"")</f>
        <v>104</v>
      </c>
      <c r="B119" s="17" t="s">
        <v>255</v>
      </c>
      <c r="C119" s="18" t="s">
        <v>170</v>
      </c>
      <c r="D119" s="19" t="s">
        <v>24</v>
      </c>
      <c r="E119" s="23">
        <v>0.102</v>
      </c>
      <c r="F119" s="18"/>
      <c r="G119" s="20"/>
      <c r="H119" s="18" t="s">
        <v>21</v>
      </c>
      <c r="I119"/>
      <c r="J119" s="3" t="s">
        <v>14</v>
      </c>
      <c r="K119"/>
      <c r="L119"/>
      <c r="M119"/>
      <c r="N119"/>
      <c r="O119"/>
      <c r="P119"/>
      <c r="T119" s="28"/>
      <c r="U119" s="31"/>
    </row>
    <row r="120" customFormat="1" ht="22.5" spans="1:21">
      <c r="A120" s="16">
        <f>IF(J120&lt;&gt;"",COUNTA(J$1:J120),"")</f>
        <v>105</v>
      </c>
      <c r="B120" s="17" t="s">
        <v>256</v>
      </c>
      <c r="C120" s="18" t="s">
        <v>241</v>
      </c>
      <c r="D120" s="19" t="s">
        <v>96</v>
      </c>
      <c r="E120" s="23">
        <v>0.016</v>
      </c>
      <c r="F120" s="18"/>
      <c r="G120" s="20"/>
      <c r="H120" s="18" t="s">
        <v>257</v>
      </c>
      <c r="I120"/>
      <c r="J120" s="3" t="s">
        <v>14</v>
      </c>
      <c r="K120"/>
      <c r="L120"/>
      <c r="M120"/>
      <c r="N120"/>
      <c r="O120"/>
      <c r="P120"/>
      <c r="T120" s="28"/>
      <c r="U120" s="31"/>
    </row>
    <row r="121" customFormat="1" ht="33.75" spans="1:21">
      <c r="A121" s="16">
        <f>IF(J121&lt;&gt;"",COUNTA(J$1:J121),"")</f>
        <v>106</v>
      </c>
      <c r="B121" s="17" t="s">
        <v>258</v>
      </c>
      <c r="C121" s="18" t="s">
        <v>259</v>
      </c>
      <c r="D121" s="19" t="s">
        <v>31</v>
      </c>
      <c r="E121" s="24">
        <v>1</v>
      </c>
      <c r="F121" s="18"/>
      <c r="G121" s="20"/>
      <c r="H121" s="18" t="s">
        <v>21</v>
      </c>
      <c r="I121"/>
      <c r="J121" s="3" t="s">
        <v>14</v>
      </c>
      <c r="K121"/>
      <c r="L121"/>
      <c r="M121"/>
      <c r="N121"/>
      <c r="O121"/>
      <c r="P121"/>
      <c r="T121" s="28"/>
      <c r="U121" s="31"/>
    </row>
    <row r="122" customFormat="1" ht="15" spans="1:21">
      <c r="A122" s="16">
        <f>IF(J122&lt;&gt;"",COUNTA(J$1:J122),"")</f>
        <v>107</v>
      </c>
      <c r="B122" s="17" t="s">
        <v>260</v>
      </c>
      <c r="C122" s="18" t="s">
        <v>261</v>
      </c>
      <c r="D122" s="19" t="s">
        <v>31</v>
      </c>
      <c r="E122" s="24">
        <v>1</v>
      </c>
      <c r="F122" s="18"/>
      <c r="G122" s="20"/>
      <c r="H122" s="18" t="s">
        <v>21</v>
      </c>
      <c r="I122"/>
      <c r="J122" s="3" t="s">
        <v>14</v>
      </c>
      <c r="K122"/>
      <c r="L122"/>
      <c r="M122"/>
      <c r="N122"/>
      <c r="O122"/>
      <c r="P122"/>
      <c r="T122" s="28"/>
      <c r="U122" s="31"/>
    </row>
    <row r="123" customFormat="1" ht="22.5" spans="1:21">
      <c r="A123" s="16">
        <f>IF(J123&lt;&gt;"",COUNTA(J$1:J123),"")</f>
        <v>108</v>
      </c>
      <c r="B123" s="17" t="s">
        <v>262</v>
      </c>
      <c r="C123" s="18" t="s">
        <v>70</v>
      </c>
      <c r="D123" s="19" t="s">
        <v>24</v>
      </c>
      <c r="E123" s="22">
        <v>1.69</v>
      </c>
      <c r="F123" s="18"/>
      <c r="G123" s="20"/>
      <c r="H123" s="18" t="s">
        <v>263</v>
      </c>
      <c r="I123"/>
      <c r="J123" s="3" t="s">
        <v>14</v>
      </c>
      <c r="K123"/>
      <c r="L123"/>
      <c r="M123"/>
      <c r="N123"/>
      <c r="O123"/>
      <c r="P123"/>
      <c r="T123" s="28"/>
      <c r="U123" s="31"/>
    </row>
    <row r="124" customFormat="1" ht="15" spans="1:21">
      <c r="A124" s="30" t="s">
        <v>264</v>
      </c>
      <c r="B124" s="30"/>
      <c r="C124" s="30"/>
      <c r="D124" s="30"/>
      <c r="E124" s="30"/>
      <c r="F124" s="30"/>
      <c r="G124" s="30"/>
      <c r="H124" s="30"/>
      <c r="I124"/>
      <c r="J124"/>
      <c r="K124"/>
      <c r="L124"/>
      <c r="M124"/>
      <c r="N124"/>
      <c r="O124"/>
      <c r="P124"/>
      <c r="T124" s="28"/>
      <c r="U124" s="31" t="s">
        <v>264</v>
      </c>
    </row>
    <row r="125" customFormat="1" ht="33.75" spans="1:21">
      <c r="A125" s="16">
        <f>IF(J125&lt;&gt;"",COUNTA(J$1:J125),"")</f>
        <v>109</v>
      </c>
      <c r="B125" s="17" t="s">
        <v>265</v>
      </c>
      <c r="C125" s="18" t="s">
        <v>230</v>
      </c>
      <c r="D125" s="19" t="s">
        <v>24</v>
      </c>
      <c r="E125" s="20">
        <v>0.25</v>
      </c>
      <c r="F125" s="18"/>
      <c r="G125" s="20"/>
      <c r="H125" s="18" t="s">
        <v>266</v>
      </c>
      <c r="I125"/>
      <c r="J125" s="3" t="s">
        <v>14</v>
      </c>
      <c r="K125"/>
      <c r="L125"/>
      <c r="M125"/>
      <c r="N125"/>
      <c r="O125"/>
      <c r="P125"/>
      <c r="T125" s="28"/>
      <c r="U125" s="31"/>
    </row>
    <row r="126" customFormat="1" ht="22.5" spans="1:21">
      <c r="A126" s="16">
        <f>IF(J126&lt;&gt;"",COUNTA(J$1:J126),"")</f>
        <v>110</v>
      </c>
      <c r="B126" s="17" t="s">
        <v>267</v>
      </c>
      <c r="C126" s="18" t="s">
        <v>233</v>
      </c>
      <c r="D126" s="19" t="s">
        <v>24</v>
      </c>
      <c r="E126" s="22">
        <v>0.05</v>
      </c>
      <c r="F126" s="18"/>
      <c r="G126" s="20"/>
      <c r="H126" s="18" t="s">
        <v>268</v>
      </c>
      <c r="I126"/>
      <c r="J126" s="3" t="s">
        <v>14</v>
      </c>
      <c r="K126"/>
      <c r="L126"/>
      <c r="M126"/>
      <c r="N126"/>
      <c r="O126"/>
      <c r="P126"/>
      <c r="T126" s="28"/>
      <c r="U126" s="31"/>
    </row>
    <row r="127" customFormat="1" ht="33.75" spans="1:21">
      <c r="A127" s="16">
        <f>IF(J127&lt;&gt;"",COUNTA(J$1:J127),"")</f>
        <v>111</v>
      </c>
      <c r="B127" s="17" t="s">
        <v>269</v>
      </c>
      <c r="C127" s="18" t="s">
        <v>160</v>
      </c>
      <c r="D127" s="19" t="s">
        <v>24</v>
      </c>
      <c r="E127" s="21">
        <v>0.0575</v>
      </c>
      <c r="F127" s="18"/>
      <c r="G127" s="20"/>
      <c r="H127" s="18" t="s">
        <v>21</v>
      </c>
      <c r="I127"/>
      <c r="J127" s="3" t="s">
        <v>14</v>
      </c>
      <c r="K127"/>
      <c r="L127"/>
      <c r="M127"/>
      <c r="N127"/>
      <c r="O127"/>
      <c r="P127"/>
      <c r="T127" s="28"/>
      <c r="U127" s="31"/>
    </row>
    <row r="128" customFormat="1" ht="22.5" spans="1:21">
      <c r="A128" s="16">
        <f>IF(J128&lt;&gt;"",COUNTA(J$1:J128),"")</f>
        <v>112</v>
      </c>
      <c r="B128" s="17" t="s">
        <v>270</v>
      </c>
      <c r="C128" s="18" t="s">
        <v>237</v>
      </c>
      <c r="D128" s="19" t="s">
        <v>24</v>
      </c>
      <c r="E128" s="20">
        <v>0.2</v>
      </c>
      <c r="F128" s="18"/>
      <c r="G128" s="20"/>
      <c r="H128" s="18" t="s">
        <v>271</v>
      </c>
      <c r="I128"/>
      <c r="J128" s="3" t="s">
        <v>14</v>
      </c>
      <c r="K128"/>
      <c r="L128"/>
      <c r="M128"/>
      <c r="N128"/>
      <c r="O128"/>
      <c r="P128"/>
      <c r="T128" s="28"/>
      <c r="U128" s="31"/>
    </row>
    <row r="129" customFormat="1" ht="22.5" spans="1:21">
      <c r="A129" s="16">
        <f>IF(J129&lt;&gt;"",COUNTA(J$1:J129),"")</f>
        <v>113</v>
      </c>
      <c r="B129" s="17" t="s">
        <v>272</v>
      </c>
      <c r="C129" s="18" t="s">
        <v>170</v>
      </c>
      <c r="D129" s="19" t="s">
        <v>24</v>
      </c>
      <c r="E129" s="23">
        <v>0.204</v>
      </c>
      <c r="F129" s="18"/>
      <c r="G129" s="20"/>
      <c r="H129" s="18" t="s">
        <v>21</v>
      </c>
      <c r="I129"/>
      <c r="J129" s="3" t="s">
        <v>14</v>
      </c>
      <c r="K129"/>
      <c r="L129"/>
      <c r="M129"/>
      <c r="N129"/>
      <c r="O129"/>
      <c r="P129"/>
      <c r="T129" s="28"/>
      <c r="U129" s="31"/>
    </row>
    <row r="130" customFormat="1" ht="22.5" spans="1:21">
      <c r="A130" s="16">
        <f>IF(J130&lt;&gt;"",COUNTA(J$1:J130),"")</f>
        <v>114</v>
      </c>
      <c r="B130" s="17" t="s">
        <v>273</v>
      </c>
      <c r="C130" s="18" t="s">
        <v>241</v>
      </c>
      <c r="D130" s="19" t="s">
        <v>96</v>
      </c>
      <c r="E130" s="23">
        <v>0.032</v>
      </c>
      <c r="F130" s="18"/>
      <c r="G130" s="20"/>
      <c r="H130" s="18" t="s">
        <v>274</v>
      </c>
      <c r="I130"/>
      <c r="J130" s="3" t="s">
        <v>14</v>
      </c>
      <c r="K130"/>
      <c r="L130"/>
      <c r="M130"/>
      <c r="N130"/>
      <c r="O130"/>
      <c r="P130"/>
      <c r="T130" s="28"/>
      <c r="U130" s="31"/>
    </row>
    <row r="131" customFormat="1" ht="33.75" spans="1:21">
      <c r="A131" s="16">
        <f>IF(J131&lt;&gt;"",COUNTA(J$1:J131),"")</f>
        <v>115</v>
      </c>
      <c r="B131" s="17" t="s">
        <v>275</v>
      </c>
      <c r="C131" s="18" t="s">
        <v>276</v>
      </c>
      <c r="D131" s="19" t="s">
        <v>31</v>
      </c>
      <c r="E131" s="24">
        <v>2</v>
      </c>
      <c r="F131" s="18"/>
      <c r="G131" s="20"/>
      <c r="H131" s="18" t="s">
        <v>21</v>
      </c>
      <c r="I131"/>
      <c r="J131" s="3" t="s">
        <v>14</v>
      </c>
      <c r="K131"/>
      <c r="L131"/>
      <c r="M131"/>
      <c r="N131"/>
      <c r="O131"/>
      <c r="P131"/>
      <c r="T131" s="28"/>
      <c r="U131" s="31"/>
    </row>
    <row r="132" customFormat="1" ht="15" spans="1:21">
      <c r="A132" s="16">
        <f>IF(J132&lt;&gt;"",COUNTA(J$1:J132),"")</f>
        <v>116</v>
      </c>
      <c r="B132" s="17" t="s">
        <v>277</v>
      </c>
      <c r="C132" s="18" t="s">
        <v>264</v>
      </c>
      <c r="D132" s="19" t="s">
        <v>31</v>
      </c>
      <c r="E132" s="24">
        <v>2</v>
      </c>
      <c r="F132" s="18"/>
      <c r="G132" s="20"/>
      <c r="H132" s="18" t="s">
        <v>21</v>
      </c>
      <c r="I132"/>
      <c r="J132" s="3" t="s">
        <v>14</v>
      </c>
      <c r="K132"/>
      <c r="L132"/>
      <c r="M132"/>
      <c r="N132"/>
      <c r="O132"/>
      <c r="P132"/>
      <c r="T132" s="28"/>
      <c r="U132" s="31"/>
    </row>
    <row r="133" customFormat="1" ht="22.5" spans="1:21">
      <c r="A133" s="16">
        <f>IF(J133&lt;&gt;"",COUNTA(J$1:J133),"")</f>
        <v>117</v>
      </c>
      <c r="B133" s="17" t="s">
        <v>278</v>
      </c>
      <c r="C133" s="18" t="s">
        <v>279</v>
      </c>
      <c r="D133" s="19" t="s">
        <v>31</v>
      </c>
      <c r="E133" s="24">
        <v>1</v>
      </c>
      <c r="F133" s="18"/>
      <c r="G133" s="20"/>
      <c r="H133" s="18" t="s">
        <v>21</v>
      </c>
      <c r="I133"/>
      <c r="J133" s="3" t="s">
        <v>14</v>
      </c>
      <c r="K133"/>
      <c r="L133"/>
      <c r="M133"/>
      <c r="N133"/>
      <c r="O133"/>
      <c r="P133"/>
      <c r="T133" s="28"/>
      <c r="U133" s="31"/>
    </row>
    <row r="134" customFormat="1" ht="22.5" spans="1:21">
      <c r="A134" s="16">
        <f>IF(J134&lt;&gt;"",COUNTA(J$1:J134),"")</f>
        <v>118</v>
      </c>
      <c r="B134" s="17" t="s">
        <v>280</v>
      </c>
      <c r="C134" s="18" t="s">
        <v>281</v>
      </c>
      <c r="D134" s="19" t="s">
        <v>31</v>
      </c>
      <c r="E134" s="24">
        <v>1</v>
      </c>
      <c r="F134" s="18"/>
      <c r="G134" s="20"/>
      <c r="H134" s="18" t="s">
        <v>21</v>
      </c>
      <c r="I134"/>
      <c r="J134" s="3" t="s">
        <v>14</v>
      </c>
      <c r="K134"/>
      <c r="L134"/>
      <c r="M134"/>
      <c r="N134"/>
      <c r="O134"/>
      <c r="P134"/>
      <c r="T134" s="28"/>
      <c r="U134" s="31"/>
    </row>
    <row r="135" customFormat="1" ht="15" spans="1:21">
      <c r="A135" s="30" t="s">
        <v>282</v>
      </c>
      <c r="B135" s="30"/>
      <c r="C135" s="30"/>
      <c r="D135" s="30"/>
      <c r="E135" s="30"/>
      <c r="F135" s="30"/>
      <c r="G135" s="30"/>
      <c r="H135" s="30"/>
      <c r="I135"/>
      <c r="J135"/>
      <c r="K135"/>
      <c r="L135"/>
      <c r="M135"/>
      <c r="N135"/>
      <c r="O135"/>
      <c r="P135"/>
      <c r="T135" s="28"/>
      <c r="U135" s="31" t="s">
        <v>282</v>
      </c>
    </row>
    <row r="136" customFormat="1" ht="33.75" spans="1:21">
      <c r="A136" s="16">
        <f>IF(J136&lt;&gt;"",COUNTA(J$1:J136),"")</f>
        <v>119</v>
      </c>
      <c r="B136" s="17" t="s">
        <v>283</v>
      </c>
      <c r="C136" s="18" t="s">
        <v>230</v>
      </c>
      <c r="D136" s="19" t="s">
        <v>24</v>
      </c>
      <c r="E136" s="20">
        <v>0.03125</v>
      </c>
      <c r="F136" s="18"/>
      <c r="G136" s="20"/>
      <c r="H136" s="18" t="s">
        <v>284</v>
      </c>
      <c r="I136"/>
      <c r="J136" s="3" t="s">
        <v>14</v>
      </c>
      <c r="K136"/>
      <c r="L136"/>
      <c r="M136"/>
      <c r="N136"/>
      <c r="O136"/>
      <c r="P136"/>
      <c r="T136" s="28"/>
      <c r="U136" s="31"/>
    </row>
    <row r="137" customFormat="1" ht="22.5" spans="1:21">
      <c r="A137" s="16">
        <f>IF(J137&lt;&gt;"",COUNTA(J$1:J137),"")</f>
        <v>120</v>
      </c>
      <c r="B137" s="17" t="s">
        <v>285</v>
      </c>
      <c r="C137" s="18" t="s">
        <v>233</v>
      </c>
      <c r="D137" s="19" t="s">
        <v>24</v>
      </c>
      <c r="E137" s="26">
        <v>0.00625</v>
      </c>
      <c r="F137" s="18"/>
      <c r="G137" s="20"/>
      <c r="H137" s="18" t="s">
        <v>286</v>
      </c>
      <c r="I137"/>
      <c r="J137" s="3" t="s">
        <v>14</v>
      </c>
      <c r="K137"/>
      <c r="L137"/>
      <c r="M137"/>
      <c r="N137"/>
      <c r="O137"/>
      <c r="P137"/>
      <c r="T137" s="28"/>
      <c r="U137" s="31"/>
    </row>
    <row r="138" customFormat="1" ht="33.75" spans="1:21">
      <c r="A138" s="16">
        <f>IF(J138&lt;&gt;"",COUNTA(J$1:J138),"")</f>
        <v>121</v>
      </c>
      <c r="B138" s="17" t="s">
        <v>287</v>
      </c>
      <c r="C138" s="18" t="s">
        <v>160</v>
      </c>
      <c r="D138" s="19" t="s">
        <v>24</v>
      </c>
      <c r="E138" s="29">
        <v>0.0071875</v>
      </c>
      <c r="F138" s="18"/>
      <c r="G138" s="20"/>
      <c r="H138" s="18" t="s">
        <v>21</v>
      </c>
      <c r="I138"/>
      <c r="J138" s="3" t="s">
        <v>14</v>
      </c>
      <c r="K138"/>
      <c r="L138"/>
      <c r="M138"/>
      <c r="N138"/>
      <c r="O138"/>
      <c r="P138"/>
      <c r="T138" s="28"/>
      <c r="U138" s="31"/>
    </row>
    <row r="139" customFormat="1" ht="22.5" spans="1:21">
      <c r="A139" s="16">
        <f>IF(J139&lt;&gt;"",COUNTA(J$1:J139),"")</f>
        <v>122</v>
      </c>
      <c r="B139" s="17" t="s">
        <v>288</v>
      </c>
      <c r="C139" s="18" t="s">
        <v>237</v>
      </c>
      <c r="D139" s="19" t="s">
        <v>24</v>
      </c>
      <c r="E139" s="20">
        <v>0.025</v>
      </c>
      <c r="F139" s="18"/>
      <c r="G139" s="20"/>
      <c r="H139" s="18" t="s">
        <v>289</v>
      </c>
      <c r="I139"/>
      <c r="J139" s="3" t="s">
        <v>14</v>
      </c>
      <c r="K139"/>
      <c r="L139"/>
      <c r="M139"/>
      <c r="N139"/>
      <c r="O139"/>
      <c r="P139"/>
      <c r="T139" s="28"/>
      <c r="U139" s="31"/>
    </row>
    <row r="140" customFormat="1" ht="22.5" spans="1:21">
      <c r="A140" s="16">
        <f>IF(J140&lt;&gt;"",COUNTA(J$1:J140),"")</f>
        <v>123</v>
      </c>
      <c r="B140" s="17" t="s">
        <v>290</v>
      </c>
      <c r="C140" s="18" t="s">
        <v>170</v>
      </c>
      <c r="D140" s="19" t="s">
        <v>24</v>
      </c>
      <c r="E140" s="21">
        <v>0.0255</v>
      </c>
      <c r="F140" s="18"/>
      <c r="G140" s="20"/>
      <c r="H140" s="18" t="s">
        <v>21</v>
      </c>
      <c r="I140"/>
      <c r="J140" s="3" t="s">
        <v>14</v>
      </c>
      <c r="K140"/>
      <c r="L140"/>
      <c r="M140"/>
      <c r="N140"/>
      <c r="O140"/>
      <c r="P140"/>
      <c r="T140" s="28"/>
      <c r="U140" s="31"/>
    </row>
    <row r="141" customFormat="1" ht="22.5" spans="1:21">
      <c r="A141" s="16">
        <f>IF(J141&lt;&gt;"",COUNTA(J$1:J141),"")</f>
        <v>124</v>
      </c>
      <c r="B141" s="17" t="s">
        <v>291</v>
      </c>
      <c r="C141" s="18" t="s">
        <v>241</v>
      </c>
      <c r="D141" s="19" t="s">
        <v>96</v>
      </c>
      <c r="E141" s="23">
        <v>0.004</v>
      </c>
      <c r="F141" s="18"/>
      <c r="G141" s="20"/>
      <c r="H141" s="18" t="s">
        <v>292</v>
      </c>
      <c r="I141"/>
      <c r="J141" s="3" t="s">
        <v>14</v>
      </c>
      <c r="K141"/>
      <c r="L141"/>
      <c r="M141"/>
      <c r="N141"/>
      <c r="O141"/>
      <c r="P141"/>
      <c r="T141" s="28"/>
      <c r="U141" s="31"/>
    </row>
    <row r="142" customFormat="1" ht="33.75" spans="1:21">
      <c r="A142" s="16">
        <f>IF(J142&lt;&gt;"",COUNTA(J$1:J142),"")</f>
        <v>125</v>
      </c>
      <c r="B142" s="17" t="s">
        <v>293</v>
      </c>
      <c r="C142" s="18" t="s">
        <v>259</v>
      </c>
      <c r="D142" s="19" t="s">
        <v>31</v>
      </c>
      <c r="E142" s="24">
        <v>1</v>
      </c>
      <c r="F142" s="18"/>
      <c r="G142" s="20"/>
      <c r="H142" s="18" t="s">
        <v>21</v>
      </c>
      <c r="I142"/>
      <c r="J142" s="3" t="s">
        <v>14</v>
      </c>
      <c r="K142"/>
      <c r="L142"/>
      <c r="M142"/>
      <c r="N142"/>
      <c r="O142"/>
      <c r="P142"/>
      <c r="T142" s="28"/>
      <c r="U142" s="31"/>
    </row>
    <row r="143" customFormat="1" ht="15" spans="1:21">
      <c r="A143" s="16">
        <f>IF(J143&lt;&gt;"",COUNTA(J$1:J143),"")</f>
        <v>126</v>
      </c>
      <c r="B143" s="17" t="s">
        <v>294</v>
      </c>
      <c r="C143" s="18" t="s">
        <v>282</v>
      </c>
      <c r="D143" s="19" t="s">
        <v>31</v>
      </c>
      <c r="E143" s="24">
        <v>1</v>
      </c>
      <c r="F143" s="18"/>
      <c r="G143" s="20"/>
      <c r="H143" s="18" t="s">
        <v>21</v>
      </c>
      <c r="I143"/>
      <c r="J143" s="3" t="s">
        <v>14</v>
      </c>
      <c r="K143"/>
      <c r="L143"/>
      <c r="M143"/>
      <c r="N143"/>
      <c r="O143"/>
      <c r="P143"/>
      <c r="T143" s="28"/>
      <c r="U143" s="31"/>
    </row>
    <row r="144" customFormat="1" ht="15" spans="1:21">
      <c r="A144" s="30" t="s">
        <v>295</v>
      </c>
      <c r="B144" s="30"/>
      <c r="C144" s="30"/>
      <c r="D144" s="30"/>
      <c r="E144" s="30"/>
      <c r="F144" s="30"/>
      <c r="G144" s="30"/>
      <c r="H144" s="30"/>
      <c r="I144"/>
      <c r="J144"/>
      <c r="K144"/>
      <c r="L144"/>
      <c r="M144"/>
      <c r="N144"/>
      <c r="O144"/>
      <c r="P144"/>
      <c r="T144" s="28"/>
      <c r="U144" s="31" t="s">
        <v>295</v>
      </c>
    </row>
    <row r="145" customFormat="1" ht="33.75" spans="1:21">
      <c r="A145" s="16">
        <f>IF(J145&lt;&gt;"",COUNTA(J$1:J145),"")</f>
        <v>127</v>
      </c>
      <c r="B145" s="17" t="s">
        <v>296</v>
      </c>
      <c r="C145" s="18" t="s">
        <v>230</v>
      </c>
      <c r="D145" s="19" t="s">
        <v>24</v>
      </c>
      <c r="E145" s="20">
        <v>0.3125</v>
      </c>
      <c r="F145" s="18"/>
      <c r="G145" s="20"/>
      <c r="H145" s="18" t="s">
        <v>297</v>
      </c>
      <c r="I145"/>
      <c r="J145" s="3" t="s">
        <v>14</v>
      </c>
      <c r="K145"/>
      <c r="L145"/>
      <c r="M145"/>
      <c r="N145"/>
      <c r="O145"/>
      <c r="P145"/>
      <c r="T145" s="28"/>
      <c r="U145" s="31"/>
    </row>
    <row r="146" customFormat="1" ht="22.5" spans="1:21">
      <c r="A146" s="16">
        <f>IF(J146&lt;&gt;"",COUNTA(J$1:J146),"")</f>
        <v>128</v>
      </c>
      <c r="B146" s="17" t="s">
        <v>298</v>
      </c>
      <c r="C146" s="18" t="s">
        <v>233</v>
      </c>
      <c r="D146" s="19" t="s">
        <v>24</v>
      </c>
      <c r="E146" s="21">
        <v>0.0625</v>
      </c>
      <c r="F146" s="18"/>
      <c r="G146" s="20"/>
      <c r="H146" s="18" t="s">
        <v>299</v>
      </c>
      <c r="I146"/>
      <c r="J146" s="3" t="s">
        <v>14</v>
      </c>
      <c r="K146"/>
      <c r="L146"/>
      <c r="M146"/>
      <c r="N146"/>
      <c r="O146"/>
      <c r="P146"/>
      <c r="T146" s="28"/>
      <c r="U146" s="31"/>
    </row>
    <row r="147" customFormat="1" ht="33.75" spans="1:21">
      <c r="A147" s="16">
        <f>IF(J147&lt;&gt;"",COUNTA(J$1:J147),"")</f>
        <v>129</v>
      </c>
      <c r="B147" s="17" t="s">
        <v>300</v>
      </c>
      <c r="C147" s="18" t="s">
        <v>160</v>
      </c>
      <c r="D147" s="19" t="s">
        <v>24</v>
      </c>
      <c r="E147" s="27">
        <v>0.071875</v>
      </c>
      <c r="F147" s="18"/>
      <c r="G147" s="20"/>
      <c r="H147" s="18" t="s">
        <v>21</v>
      </c>
      <c r="I147"/>
      <c r="J147" s="3" t="s">
        <v>14</v>
      </c>
      <c r="K147"/>
      <c r="L147"/>
      <c r="M147"/>
      <c r="N147"/>
      <c r="O147"/>
      <c r="P147"/>
      <c r="T147" s="28"/>
      <c r="U147" s="31"/>
    </row>
    <row r="148" customFormat="1" ht="22.5" spans="1:21">
      <c r="A148" s="16">
        <f>IF(J148&lt;&gt;"",COUNTA(J$1:J148),"")</f>
        <v>130</v>
      </c>
      <c r="B148" s="17" t="s">
        <v>301</v>
      </c>
      <c r="C148" s="18" t="s">
        <v>237</v>
      </c>
      <c r="D148" s="19" t="s">
        <v>24</v>
      </c>
      <c r="E148" s="20">
        <v>0.25</v>
      </c>
      <c r="F148" s="18"/>
      <c r="G148" s="20"/>
      <c r="H148" s="18" t="s">
        <v>302</v>
      </c>
      <c r="I148"/>
      <c r="J148" s="3" t="s">
        <v>14</v>
      </c>
      <c r="K148"/>
      <c r="L148"/>
      <c r="M148"/>
      <c r="N148"/>
      <c r="O148"/>
      <c r="P148"/>
      <c r="T148" s="28"/>
      <c r="U148" s="31"/>
    </row>
    <row r="149" customFormat="1" ht="22.5" spans="1:21">
      <c r="A149" s="16">
        <f>IF(J149&lt;&gt;"",COUNTA(J$1:J149),"")</f>
        <v>131</v>
      </c>
      <c r="B149" s="17" t="s">
        <v>303</v>
      </c>
      <c r="C149" s="18" t="s">
        <v>170</v>
      </c>
      <c r="D149" s="19" t="s">
        <v>24</v>
      </c>
      <c r="E149" s="23">
        <v>0.255</v>
      </c>
      <c r="F149" s="18"/>
      <c r="G149" s="20"/>
      <c r="H149" s="18" t="s">
        <v>21</v>
      </c>
      <c r="I149"/>
      <c r="J149" s="3" t="s">
        <v>14</v>
      </c>
      <c r="K149"/>
      <c r="L149"/>
      <c r="M149"/>
      <c r="N149"/>
      <c r="O149"/>
      <c r="P149"/>
      <c r="T149" s="28"/>
      <c r="U149" s="31"/>
    </row>
    <row r="150" customFormat="1" ht="22.5" spans="1:21">
      <c r="A150" s="16">
        <f>IF(J150&lt;&gt;"",COUNTA(J$1:J150),"")</f>
        <v>132</v>
      </c>
      <c r="B150" s="17" t="s">
        <v>304</v>
      </c>
      <c r="C150" s="18" t="s">
        <v>241</v>
      </c>
      <c r="D150" s="19" t="s">
        <v>96</v>
      </c>
      <c r="E150" s="22">
        <v>0.04</v>
      </c>
      <c r="F150" s="18"/>
      <c r="G150" s="20"/>
      <c r="H150" s="18" t="s">
        <v>305</v>
      </c>
      <c r="I150"/>
      <c r="J150" s="3" t="s">
        <v>14</v>
      </c>
      <c r="K150"/>
      <c r="L150"/>
      <c r="M150"/>
      <c r="N150"/>
      <c r="O150"/>
      <c r="P150"/>
      <c r="T150" s="28"/>
      <c r="U150" s="31"/>
    </row>
    <row r="151" customFormat="1" ht="33.75" spans="1:21">
      <c r="A151" s="16">
        <f>IF(J151&lt;&gt;"",COUNTA(J$1:J151),"")</f>
        <v>133</v>
      </c>
      <c r="B151" s="17" t="s">
        <v>306</v>
      </c>
      <c r="C151" s="18" t="s">
        <v>259</v>
      </c>
      <c r="D151" s="19" t="s">
        <v>31</v>
      </c>
      <c r="E151" s="24">
        <v>1</v>
      </c>
      <c r="F151" s="18"/>
      <c r="G151" s="20"/>
      <c r="H151" s="18" t="s">
        <v>21</v>
      </c>
      <c r="I151"/>
      <c r="J151" s="3" t="s">
        <v>14</v>
      </c>
      <c r="K151"/>
      <c r="L151"/>
      <c r="M151"/>
      <c r="N151"/>
      <c r="O151"/>
      <c r="P151"/>
      <c r="T151" s="28"/>
      <c r="U151" s="31"/>
    </row>
    <row r="152" customFormat="1" ht="22.5" spans="1:21">
      <c r="A152" s="16">
        <f>IF(J152&lt;&gt;"",COUNTA(J$1:J152),"")</f>
        <v>134</v>
      </c>
      <c r="B152" s="17" t="s">
        <v>307</v>
      </c>
      <c r="C152" s="18" t="s">
        <v>308</v>
      </c>
      <c r="D152" s="19" t="s">
        <v>31</v>
      </c>
      <c r="E152" s="24">
        <v>1</v>
      </c>
      <c r="F152" s="18"/>
      <c r="G152" s="20"/>
      <c r="H152" s="18" t="s">
        <v>21</v>
      </c>
      <c r="I152"/>
      <c r="J152" s="3" t="s">
        <v>14</v>
      </c>
      <c r="K152"/>
      <c r="L152"/>
      <c r="M152"/>
      <c r="N152"/>
      <c r="O152"/>
      <c r="P152"/>
      <c r="T152" s="28"/>
      <c r="U152" s="31"/>
    </row>
    <row r="153" customFormat="1" ht="15" spans="1:21">
      <c r="A153" s="30" t="s">
        <v>309</v>
      </c>
      <c r="B153" s="30"/>
      <c r="C153" s="30"/>
      <c r="D153" s="30"/>
      <c r="E153" s="30"/>
      <c r="F153" s="30"/>
      <c r="G153" s="30"/>
      <c r="H153" s="30"/>
      <c r="I153"/>
      <c r="J153"/>
      <c r="K153"/>
      <c r="L153"/>
      <c r="M153"/>
      <c r="N153"/>
      <c r="O153"/>
      <c r="P153"/>
      <c r="T153" s="28"/>
      <c r="U153" s="31" t="s">
        <v>309</v>
      </c>
    </row>
    <row r="154" customFormat="1" ht="33.75" spans="1:21">
      <c r="A154" s="16">
        <f>IF(J154&lt;&gt;"",COUNTA(J$1:J154),"")</f>
        <v>135</v>
      </c>
      <c r="B154" s="17" t="s">
        <v>310</v>
      </c>
      <c r="C154" s="18" t="s">
        <v>230</v>
      </c>
      <c r="D154" s="19" t="s">
        <v>24</v>
      </c>
      <c r="E154" s="20">
        <v>0.375</v>
      </c>
      <c r="F154" s="18"/>
      <c r="G154" s="20"/>
      <c r="H154" s="18" t="s">
        <v>311</v>
      </c>
      <c r="I154"/>
      <c r="J154" s="3" t="s">
        <v>14</v>
      </c>
      <c r="K154"/>
      <c r="L154"/>
      <c r="M154"/>
      <c r="N154"/>
      <c r="O154"/>
      <c r="P154"/>
      <c r="T154" s="28"/>
      <c r="U154" s="31"/>
    </row>
    <row r="155" customFormat="1" ht="22.5" spans="1:21">
      <c r="A155" s="16">
        <f>IF(J155&lt;&gt;"",COUNTA(J$1:J155),"")</f>
        <v>136</v>
      </c>
      <c r="B155" s="17" t="s">
        <v>312</v>
      </c>
      <c r="C155" s="18" t="s">
        <v>233</v>
      </c>
      <c r="D155" s="19" t="s">
        <v>24</v>
      </c>
      <c r="E155" s="23">
        <v>0.075</v>
      </c>
      <c r="F155" s="18"/>
      <c r="G155" s="20"/>
      <c r="H155" s="18" t="s">
        <v>313</v>
      </c>
      <c r="I155"/>
      <c r="J155" s="3" t="s">
        <v>14</v>
      </c>
      <c r="K155"/>
      <c r="L155"/>
      <c r="M155"/>
      <c r="N155"/>
      <c r="O155"/>
      <c r="P155"/>
      <c r="T155" s="28"/>
      <c r="U155" s="31"/>
    </row>
    <row r="156" customFormat="1" ht="33.75" spans="1:21">
      <c r="A156" s="16">
        <f>IF(J156&lt;&gt;"",COUNTA(J$1:J156),"")</f>
        <v>137</v>
      </c>
      <c r="B156" s="17" t="s">
        <v>314</v>
      </c>
      <c r="C156" s="18" t="s">
        <v>160</v>
      </c>
      <c r="D156" s="19" t="s">
        <v>24</v>
      </c>
      <c r="E156" s="26">
        <v>0.08625</v>
      </c>
      <c r="F156" s="18"/>
      <c r="G156" s="20"/>
      <c r="H156" s="18" t="s">
        <v>21</v>
      </c>
      <c r="I156"/>
      <c r="J156" s="3" t="s">
        <v>14</v>
      </c>
      <c r="K156"/>
      <c r="L156"/>
      <c r="M156"/>
      <c r="N156"/>
      <c r="O156"/>
      <c r="P156"/>
      <c r="T156" s="28"/>
      <c r="U156" s="31"/>
    </row>
    <row r="157" customFormat="1" ht="22.5" spans="1:21">
      <c r="A157" s="16">
        <f>IF(J157&lt;&gt;"",COUNTA(J$1:J157),"")</f>
        <v>138</v>
      </c>
      <c r="B157" s="17" t="s">
        <v>315</v>
      </c>
      <c r="C157" s="18" t="s">
        <v>237</v>
      </c>
      <c r="D157" s="19" t="s">
        <v>24</v>
      </c>
      <c r="E157" s="20">
        <v>0.3</v>
      </c>
      <c r="F157" s="18"/>
      <c r="G157" s="20"/>
      <c r="H157" s="18" t="s">
        <v>316</v>
      </c>
      <c r="I157"/>
      <c r="J157" s="3" t="s">
        <v>14</v>
      </c>
      <c r="K157"/>
      <c r="L157"/>
      <c r="M157"/>
      <c r="N157"/>
      <c r="O157"/>
      <c r="P157"/>
      <c r="T157" s="28"/>
      <c r="U157" s="31"/>
    </row>
    <row r="158" customFormat="1" ht="22.5" spans="1:21">
      <c r="A158" s="16">
        <f>IF(J158&lt;&gt;"",COUNTA(J$1:J158),"")</f>
        <v>139</v>
      </c>
      <c r="B158" s="17" t="s">
        <v>317</v>
      </c>
      <c r="C158" s="18" t="s">
        <v>170</v>
      </c>
      <c r="D158" s="19" t="s">
        <v>24</v>
      </c>
      <c r="E158" s="23">
        <v>0.306</v>
      </c>
      <c r="F158" s="18"/>
      <c r="G158" s="20"/>
      <c r="H158" s="18" t="s">
        <v>21</v>
      </c>
      <c r="I158"/>
      <c r="J158" s="3" t="s">
        <v>14</v>
      </c>
      <c r="K158"/>
      <c r="L158"/>
      <c r="M158"/>
      <c r="N158"/>
      <c r="O158"/>
      <c r="P158"/>
      <c r="T158" s="28"/>
      <c r="U158" s="31"/>
    </row>
    <row r="159" customFormat="1" ht="22.5" spans="1:21">
      <c r="A159" s="16">
        <f>IF(J159&lt;&gt;"",COUNTA(J$1:J159),"")</f>
        <v>140</v>
      </c>
      <c r="B159" s="17" t="s">
        <v>318</v>
      </c>
      <c r="C159" s="18" t="s">
        <v>241</v>
      </c>
      <c r="D159" s="19" t="s">
        <v>96</v>
      </c>
      <c r="E159" s="23">
        <v>0.048</v>
      </c>
      <c r="F159" s="18"/>
      <c r="G159" s="20"/>
      <c r="H159" s="18" t="s">
        <v>319</v>
      </c>
      <c r="I159"/>
      <c r="J159" s="3" t="s">
        <v>14</v>
      </c>
      <c r="K159"/>
      <c r="L159"/>
      <c r="M159"/>
      <c r="N159"/>
      <c r="O159"/>
      <c r="P159"/>
      <c r="T159" s="28"/>
      <c r="U159" s="31"/>
    </row>
    <row r="160" customFormat="1" ht="33.75" spans="1:21">
      <c r="A160" s="16">
        <f>IF(J160&lt;&gt;"",COUNTA(J$1:J160),"")</f>
        <v>141</v>
      </c>
      <c r="B160" s="17" t="s">
        <v>320</v>
      </c>
      <c r="C160" s="18" t="s">
        <v>259</v>
      </c>
      <c r="D160" s="19" t="s">
        <v>31</v>
      </c>
      <c r="E160" s="24">
        <v>1</v>
      </c>
      <c r="F160" s="18"/>
      <c r="G160" s="20"/>
      <c r="H160" s="18" t="s">
        <v>21</v>
      </c>
      <c r="I160"/>
      <c r="J160" s="3" t="s">
        <v>14</v>
      </c>
      <c r="K160"/>
      <c r="L160"/>
      <c r="M160"/>
      <c r="N160"/>
      <c r="O160"/>
      <c r="P160"/>
      <c r="T160" s="28"/>
      <c r="U160" s="31"/>
    </row>
    <row r="161" customFormat="1" ht="33.75" spans="1:21">
      <c r="A161" s="16">
        <f>IF(J161&lt;&gt;"",COUNTA(J$1:J161),"")</f>
        <v>142</v>
      </c>
      <c r="B161" s="17" t="s">
        <v>321</v>
      </c>
      <c r="C161" s="18" t="s">
        <v>322</v>
      </c>
      <c r="D161" s="19" t="s">
        <v>31</v>
      </c>
      <c r="E161" s="24">
        <v>1</v>
      </c>
      <c r="F161" s="18"/>
      <c r="G161" s="20"/>
      <c r="H161" s="18" t="s">
        <v>21</v>
      </c>
      <c r="I161"/>
      <c r="J161" s="3" t="s">
        <v>14</v>
      </c>
      <c r="K161"/>
      <c r="L161"/>
      <c r="M161"/>
      <c r="N161"/>
      <c r="O161"/>
      <c r="P161"/>
      <c r="T161" s="28"/>
      <c r="U161" s="31"/>
    </row>
    <row r="162" customFormat="1" ht="15" spans="1:21">
      <c r="A162" s="30" t="s">
        <v>323</v>
      </c>
      <c r="B162" s="30"/>
      <c r="C162" s="30"/>
      <c r="D162" s="30"/>
      <c r="E162" s="30"/>
      <c r="F162" s="30"/>
      <c r="G162" s="30"/>
      <c r="H162" s="30"/>
      <c r="I162"/>
      <c r="J162"/>
      <c r="K162"/>
      <c r="L162"/>
      <c r="M162"/>
      <c r="N162"/>
      <c r="O162"/>
      <c r="P162"/>
      <c r="T162" s="28"/>
      <c r="U162" s="31" t="s">
        <v>323</v>
      </c>
    </row>
    <row r="163" customFormat="1" ht="33.75" spans="1:21">
      <c r="A163" s="16">
        <f>IF(J163&lt;&gt;"",COUNTA(J$1:J163),"")</f>
        <v>143</v>
      </c>
      <c r="B163" s="17" t="s">
        <v>324</v>
      </c>
      <c r="C163" s="18" t="s">
        <v>230</v>
      </c>
      <c r="D163" s="19" t="s">
        <v>24</v>
      </c>
      <c r="E163" s="20">
        <v>0.15625</v>
      </c>
      <c r="F163" s="18"/>
      <c r="G163" s="20"/>
      <c r="H163" s="18" t="s">
        <v>325</v>
      </c>
      <c r="I163"/>
      <c r="J163" s="3" t="s">
        <v>14</v>
      </c>
      <c r="K163"/>
      <c r="L163"/>
      <c r="M163"/>
      <c r="N163"/>
      <c r="O163"/>
      <c r="P163"/>
      <c r="T163" s="28"/>
      <c r="U163" s="31"/>
    </row>
    <row r="164" customFormat="1" ht="22.5" spans="1:21">
      <c r="A164" s="16">
        <f>IF(J164&lt;&gt;"",COUNTA(J$1:J164),"")</f>
        <v>144</v>
      </c>
      <c r="B164" s="17" t="s">
        <v>326</v>
      </c>
      <c r="C164" s="18" t="s">
        <v>233</v>
      </c>
      <c r="D164" s="19" t="s">
        <v>24</v>
      </c>
      <c r="E164" s="26">
        <v>0.03125</v>
      </c>
      <c r="F164" s="18"/>
      <c r="G164" s="20"/>
      <c r="H164" s="18" t="s">
        <v>327</v>
      </c>
      <c r="I164"/>
      <c r="J164" s="3" t="s">
        <v>14</v>
      </c>
      <c r="K164"/>
      <c r="L164"/>
      <c r="M164"/>
      <c r="N164"/>
      <c r="O164"/>
      <c r="P164"/>
      <c r="T164" s="28"/>
      <c r="U164" s="31"/>
    </row>
    <row r="165" customFormat="1" ht="33.75" spans="1:21">
      <c r="A165" s="16">
        <f>IF(J165&lt;&gt;"",COUNTA(J$1:J165),"")</f>
        <v>145</v>
      </c>
      <c r="B165" s="17" t="s">
        <v>328</v>
      </c>
      <c r="C165" s="18" t="s">
        <v>160</v>
      </c>
      <c r="D165" s="19" t="s">
        <v>24</v>
      </c>
      <c r="E165" s="29">
        <v>0.0359375</v>
      </c>
      <c r="F165" s="18"/>
      <c r="G165" s="20"/>
      <c r="H165" s="18" t="s">
        <v>21</v>
      </c>
      <c r="I165"/>
      <c r="J165" s="3" t="s">
        <v>14</v>
      </c>
      <c r="K165"/>
      <c r="L165"/>
      <c r="M165"/>
      <c r="N165"/>
      <c r="O165"/>
      <c r="P165"/>
      <c r="T165" s="28"/>
      <c r="U165" s="31"/>
    </row>
    <row r="166" customFormat="1" ht="22.5" spans="1:21">
      <c r="A166" s="16">
        <f>IF(J166&lt;&gt;"",COUNTA(J$1:J166),"")</f>
        <v>146</v>
      </c>
      <c r="B166" s="17" t="s">
        <v>329</v>
      </c>
      <c r="C166" s="18" t="s">
        <v>237</v>
      </c>
      <c r="D166" s="19" t="s">
        <v>24</v>
      </c>
      <c r="E166" s="20">
        <v>0.125</v>
      </c>
      <c r="F166" s="18"/>
      <c r="G166" s="20"/>
      <c r="H166" s="18" t="s">
        <v>330</v>
      </c>
      <c r="I166"/>
      <c r="J166" s="3" t="s">
        <v>14</v>
      </c>
      <c r="K166"/>
      <c r="L166"/>
      <c r="M166"/>
      <c r="N166"/>
      <c r="O166"/>
      <c r="P166"/>
      <c r="T166" s="28"/>
      <c r="U166" s="31"/>
    </row>
    <row r="167" customFormat="1" ht="22.5" spans="1:21">
      <c r="A167" s="16">
        <f>IF(J167&lt;&gt;"",COUNTA(J$1:J167),"")</f>
        <v>147</v>
      </c>
      <c r="B167" s="17" t="s">
        <v>331</v>
      </c>
      <c r="C167" s="18" t="s">
        <v>170</v>
      </c>
      <c r="D167" s="19" t="s">
        <v>24</v>
      </c>
      <c r="E167" s="21">
        <v>0.1275</v>
      </c>
      <c r="F167" s="18"/>
      <c r="G167" s="20"/>
      <c r="H167" s="18" t="s">
        <v>21</v>
      </c>
      <c r="I167"/>
      <c r="J167" s="3" t="s">
        <v>14</v>
      </c>
      <c r="K167"/>
      <c r="L167"/>
      <c r="M167"/>
      <c r="N167"/>
      <c r="O167"/>
      <c r="P167"/>
      <c r="T167" s="28"/>
      <c r="U167" s="31"/>
    </row>
    <row r="168" customFormat="1" ht="22.5" spans="1:21">
      <c r="A168" s="16">
        <f>IF(J168&lt;&gt;"",COUNTA(J$1:J168),"")</f>
        <v>148</v>
      </c>
      <c r="B168" s="17" t="s">
        <v>332</v>
      </c>
      <c r="C168" s="18" t="s">
        <v>241</v>
      </c>
      <c r="D168" s="19" t="s">
        <v>96</v>
      </c>
      <c r="E168" s="22">
        <v>0.02</v>
      </c>
      <c r="F168" s="18"/>
      <c r="G168" s="20"/>
      <c r="H168" s="18" t="s">
        <v>333</v>
      </c>
      <c r="I168"/>
      <c r="J168" s="3" t="s">
        <v>14</v>
      </c>
      <c r="K168"/>
      <c r="L168"/>
      <c r="M168"/>
      <c r="N168"/>
      <c r="O168"/>
      <c r="P168"/>
      <c r="T168" s="28"/>
      <c r="U168" s="31"/>
    </row>
    <row r="169" customFormat="1" ht="33.75" spans="1:21">
      <c r="A169" s="16">
        <f>IF(J169&lt;&gt;"",COUNTA(J$1:J169),"")</f>
        <v>149</v>
      </c>
      <c r="B169" s="17" t="s">
        <v>334</v>
      </c>
      <c r="C169" s="18" t="s">
        <v>276</v>
      </c>
      <c r="D169" s="19" t="s">
        <v>31</v>
      </c>
      <c r="E169" s="24">
        <v>3</v>
      </c>
      <c r="F169" s="18"/>
      <c r="G169" s="20"/>
      <c r="H169" s="18" t="s">
        <v>21</v>
      </c>
      <c r="I169"/>
      <c r="J169" s="3" t="s">
        <v>14</v>
      </c>
      <c r="K169"/>
      <c r="L169"/>
      <c r="M169"/>
      <c r="N169"/>
      <c r="O169"/>
      <c r="P169"/>
      <c r="T169" s="28"/>
      <c r="U169" s="31"/>
    </row>
    <row r="170" customFormat="1" ht="15" spans="1:21">
      <c r="A170" s="16">
        <f>IF(J170&lt;&gt;"",COUNTA(J$1:J170),"")</f>
        <v>150</v>
      </c>
      <c r="B170" s="17" t="s">
        <v>335</v>
      </c>
      <c r="C170" s="18" t="s">
        <v>336</v>
      </c>
      <c r="D170" s="19" t="s">
        <v>31</v>
      </c>
      <c r="E170" s="24">
        <v>1</v>
      </c>
      <c r="F170" s="18"/>
      <c r="G170" s="20"/>
      <c r="H170" s="18" t="s">
        <v>21</v>
      </c>
      <c r="I170"/>
      <c r="J170" s="3" t="s">
        <v>14</v>
      </c>
      <c r="K170"/>
      <c r="L170"/>
      <c r="M170"/>
      <c r="N170"/>
      <c r="O170"/>
      <c r="P170"/>
      <c r="T170" s="28"/>
      <c r="U170" s="31"/>
    </row>
    <row r="171" customFormat="1" ht="15" spans="1:21">
      <c r="A171" s="16">
        <f>IF(J171&lt;&gt;"",COUNTA(J$1:J171),"")</f>
        <v>151</v>
      </c>
      <c r="B171" s="17" t="s">
        <v>337</v>
      </c>
      <c r="C171" s="18" t="s">
        <v>336</v>
      </c>
      <c r="D171" s="19" t="s">
        <v>31</v>
      </c>
      <c r="E171" s="24">
        <v>1</v>
      </c>
      <c r="F171" s="18"/>
      <c r="G171" s="20"/>
      <c r="H171" s="18" t="s">
        <v>21</v>
      </c>
      <c r="I171"/>
      <c r="J171" s="3" t="s">
        <v>14</v>
      </c>
      <c r="K171"/>
      <c r="L171"/>
      <c r="M171"/>
      <c r="N171"/>
      <c r="O171"/>
      <c r="P171"/>
      <c r="T171" s="28"/>
      <c r="U171" s="31"/>
    </row>
    <row r="172" customFormat="1" ht="22.5" spans="1:21">
      <c r="A172" s="16">
        <f>IF(J172&lt;&gt;"",COUNTA(J$1:J172),"")</f>
        <v>152</v>
      </c>
      <c r="B172" s="17" t="s">
        <v>338</v>
      </c>
      <c r="C172" s="18" t="s">
        <v>339</v>
      </c>
      <c r="D172" s="19" t="s">
        <v>31</v>
      </c>
      <c r="E172" s="24">
        <v>1</v>
      </c>
      <c r="F172" s="18"/>
      <c r="G172" s="20"/>
      <c r="H172" s="18" t="s">
        <v>21</v>
      </c>
      <c r="I172"/>
      <c r="J172" s="3" t="s">
        <v>14</v>
      </c>
      <c r="K172"/>
      <c r="L172"/>
      <c r="M172"/>
      <c r="N172"/>
      <c r="O172"/>
      <c r="P172"/>
      <c r="T172" s="28"/>
      <c r="U172" s="31"/>
    </row>
    <row r="173" customFormat="1" ht="15" spans="1:21">
      <c r="A173" s="30" t="s">
        <v>340</v>
      </c>
      <c r="B173" s="30"/>
      <c r="C173" s="30"/>
      <c r="D173" s="30"/>
      <c r="E173" s="30"/>
      <c r="F173" s="30"/>
      <c r="G173" s="30"/>
      <c r="H173" s="30"/>
      <c r="I173"/>
      <c r="J173"/>
      <c r="K173"/>
      <c r="L173"/>
      <c r="M173"/>
      <c r="N173"/>
      <c r="O173"/>
      <c r="P173"/>
      <c r="T173" s="28"/>
      <c r="U173" s="31" t="s">
        <v>340</v>
      </c>
    </row>
    <row r="174" customFormat="1" ht="33.75" spans="1:21">
      <c r="A174" s="16">
        <f>IF(J174&lt;&gt;"",COUNTA(J$1:J174),"")</f>
        <v>153</v>
      </c>
      <c r="B174" s="17" t="s">
        <v>341</v>
      </c>
      <c r="C174" s="18" t="s">
        <v>230</v>
      </c>
      <c r="D174" s="19" t="s">
        <v>24</v>
      </c>
      <c r="E174" s="20">
        <v>1</v>
      </c>
      <c r="F174" s="18"/>
      <c r="G174" s="20"/>
      <c r="H174" s="18" t="s">
        <v>342</v>
      </c>
      <c r="I174"/>
      <c r="J174" s="3" t="s">
        <v>14</v>
      </c>
      <c r="K174"/>
      <c r="L174"/>
      <c r="M174"/>
      <c r="N174"/>
      <c r="O174"/>
      <c r="P174"/>
      <c r="T174" s="28"/>
      <c r="U174" s="31"/>
    </row>
    <row r="175" customFormat="1" ht="22.5" spans="1:21">
      <c r="A175" s="16">
        <f>IF(J175&lt;&gt;"",COUNTA(J$1:J175),"")</f>
        <v>154</v>
      </c>
      <c r="B175" s="17" t="s">
        <v>343</v>
      </c>
      <c r="C175" s="18" t="s">
        <v>233</v>
      </c>
      <c r="D175" s="19" t="s">
        <v>24</v>
      </c>
      <c r="E175" s="25">
        <v>0.2</v>
      </c>
      <c r="F175" s="18"/>
      <c r="G175" s="20"/>
      <c r="H175" s="18" t="s">
        <v>344</v>
      </c>
      <c r="I175"/>
      <c r="J175" s="3" t="s">
        <v>14</v>
      </c>
      <c r="K175"/>
      <c r="L175"/>
      <c r="M175"/>
      <c r="N175"/>
      <c r="O175"/>
      <c r="P175"/>
      <c r="T175" s="28"/>
      <c r="U175" s="31"/>
    </row>
    <row r="176" customFormat="1" ht="33.75" spans="1:21">
      <c r="A176" s="16">
        <f>IF(J176&lt;&gt;"",COUNTA(J$1:J176),"")</f>
        <v>155</v>
      </c>
      <c r="B176" s="17" t="s">
        <v>345</v>
      </c>
      <c r="C176" s="18" t="s">
        <v>160</v>
      </c>
      <c r="D176" s="19" t="s">
        <v>24</v>
      </c>
      <c r="E176" s="22">
        <v>0.23</v>
      </c>
      <c r="F176" s="18"/>
      <c r="G176" s="20"/>
      <c r="H176" s="18" t="s">
        <v>21</v>
      </c>
      <c r="I176"/>
      <c r="J176" s="3" t="s">
        <v>14</v>
      </c>
      <c r="K176"/>
      <c r="L176"/>
      <c r="M176"/>
      <c r="N176"/>
      <c r="O176"/>
      <c r="P176"/>
      <c r="T176" s="28"/>
      <c r="U176" s="31"/>
    </row>
    <row r="177" customFormat="1" ht="22.5" spans="1:21">
      <c r="A177" s="16">
        <f>IF(J177&lt;&gt;"",COUNTA(J$1:J177),"")</f>
        <v>156</v>
      </c>
      <c r="B177" s="17" t="s">
        <v>346</v>
      </c>
      <c r="C177" s="18" t="s">
        <v>237</v>
      </c>
      <c r="D177" s="19" t="s">
        <v>24</v>
      </c>
      <c r="E177" s="20">
        <v>0.8</v>
      </c>
      <c r="F177" s="18"/>
      <c r="G177" s="20"/>
      <c r="H177" s="18" t="s">
        <v>347</v>
      </c>
      <c r="I177"/>
      <c r="J177" s="3" t="s">
        <v>14</v>
      </c>
      <c r="K177"/>
      <c r="L177"/>
      <c r="M177"/>
      <c r="N177"/>
      <c r="O177"/>
      <c r="P177"/>
      <c r="T177" s="28"/>
      <c r="U177" s="31"/>
    </row>
    <row r="178" customFormat="1" ht="22.5" spans="1:21">
      <c r="A178" s="16">
        <f>IF(J178&lt;&gt;"",COUNTA(J$1:J178),"")</f>
        <v>157</v>
      </c>
      <c r="B178" s="17" t="s">
        <v>348</v>
      </c>
      <c r="C178" s="18" t="s">
        <v>170</v>
      </c>
      <c r="D178" s="19" t="s">
        <v>24</v>
      </c>
      <c r="E178" s="23">
        <v>0.816</v>
      </c>
      <c r="F178" s="18"/>
      <c r="G178" s="20"/>
      <c r="H178" s="18" t="s">
        <v>21</v>
      </c>
      <c r="I178"/>
      <c r="J178" s="3" t="s">
        <v>14</v>
      </c>
      <c r="K178"/>
      <c r="L178"/>
      <c r="M178"/>
      <c r="N178"/>
      <c r="O178"/>
      <c r="P178"/>
      <c r="T178" s="28"/>
      <c r="U178" s="31"/>
    </row>
    <row r="179" customFormat="1" ht="22.5" spans="1:21">
      <c r="A179" s="16">
        <f>IF(J179&lt;&gt;"",COUNTA(J$1:J179),"")</f>
        <v>158</v>
      </c>
      <c r="B179" s="17" t="s">
        <v>349</v>
      </c>
      <c r="C179" s="18" t="s">
        <v>241</v>
      </c>
      <c r="D179" s="19" t="s">
        <v>96</v>
      </c>
      <c r="E179" s="23">
        <v>0.032</v>
      </c>
      <c r="F179" s="18"/>
      <c r="G179" s="20"/>
      <c r="H179" s="18" t="s">
        <v>350</v>
      </c>
      <c r="I179"/>
      <c r="J179" s="3" t="s">
        <v>14</v>
      </c>
      <c r="K179"/>
      <c r="L179"/>
      <c r="M179"/>
      <c r="N179"/>
      <c r="O179"/>
      <c r="P179"/>
      <c r="T179" s="28"/>
      <c r="U179" s="31"/>
    </row>
    <row r="180" customFormat="1" ht="33.75" spans="1:21">
      <c r="A180" s="16">
        <f>IF(J180&lt;&gt;"",COUNTA(J$1:J180),"")</f>
        <v>159</v>
      </c>
      <c r="B180" s="17" t="s">
        <v>351</v>
      </c>
      <c r="C180" s="18" t="s">
        <v>276</v>
      </c>
      <c r="D180" s="19" t="s">
        <v>31</v>
      </c>
      <c r="E180" s="24">
        <v>2</v>
      </c>
      <c r="F180" s="18"/>
      <c r="G180" s="20"/>
      <c r="H180" s="18" t="s">
        <v>21</v>
      </c>
      <c r="I180"/>
      <c r="J180" s="3" t="s">
        <v>14</v>
      </c>
      <c r="K180"/>
      <c r="L180"/>
      <c r="M180"/>
      <c r="N180"/>
      <c r="O180"/>
      <c r="P180"/>
      <c r="T180" s="28"/>
      <c r="U180" s="31"/>
    </row>
    <row r="181" customFormat="1" ht="15" spans="1:21">
      <c r="A181" s="16">
        <f>IF(J181&lt;&gt;"",COUNTA(J$1:J181),"")</f>
        <v>160</v>
      </c>
      <c r="B181" s="17" t="s">
        <v>352</v>
      </c>
      <c r="C181" s="18" t="s">
        <v>340</v>
      </c>
      <c r="D181" s="19" t="s">
        <v>31</v>
      </c>
      <c r="E181" s="24">
        <v>2</v>
      </c>
      <c r="F181" s="18"/>
      <c r="G181" s="20"/>
      <c r="H181" s="18" t="s">
        <v>21</v>
      </c>
      <c r="I181"/>
      <c r="J181" s="3" t="s">
        <v>14</v>
      </c>
      <c r="K181"/>
      <c r="L181"/>
      <c r="M181"/>
      <c r="N181"/>
      <c r="O181"/>
      <c r="P181"/>
      <c r="T181" s="28"/>
      <c r="U181" s="31"/>
    </row>
    <row r="182" customFormat="1" ht="15" spans="1:21">
      <c r="A182" s="30" t="s">
        <v>353</v>
      </c>
      <c r="B182" s="30"/>
      <c r="C182" s="30"/>
      <c r="D182" s="30"/>
      <c r="E182" s="30"/>
      <c r="F182" s="30"/>
      <c r="G182" s="30"/>
      <c r="H182" s="30"/>
      <c r="I182"/>
      <c r="J182"/>
      <c r="K182"/>
      <c r="L182"/>
      <c r="M182"/>
      <c r="N182"/>
      <c r="O182"/>
      <c r="P182"/>
      <c r="T182" s="28"/>
      <c r="U182" s="31" t="s">
        <v>353</v>
      </c>
    </row>
    <row r="183" customFormat="1" ht="45" spans="1:21">
      <c r="A183" s="16">
        <f>IF(J183&lt;&gt;"",COUNTA(J$1:J183),"")</f>
        <v>161</v>
      </c>
      <c r="B183" s="17" t="s">
        <v>354</v>
      </c>
      <c r="C183" s="18" t="s">
        <v>355</v>
      </c>
      <c r="D183" s="19" t="s">
        <v>31</v>
      </c>
      <c r="E183" s="20">
        <v>4</v>
      </c>
      <c r="F183" s="18"/>
      <c r="G183" s="20"/>
      <c r="H183" s="18" t="s">
        <v>356</v>
      </c>
      <c r="I183"/>
      <c r="J183" s="3" t="s">
        <v>14</v>
      </c>
      <c r="K183"/>
      <c r="L183"/>
      <c r="M183"/>
      <c r="N183"/>
      <c r="O183"/>
      <c r="P183"/>
      <c r="T183" s="28"/>
      <c r="U183" s="31"/>
    </row>
    <row r="184" customFormat="1" ht="15" spans="1:21">
      <c r="A184" s="16">
        <f>IF(J184&lt;&gt;"",COUNTA(J$1:J184),"")</f>
        <v>162</v>
      </c>
      <c r="B184" s="17" t="s">
        <v>357</v>
      </c>
      <c r="C184" s="18" t="s">
        <v>358</v>
      </c>
      <c r="D184" s="19" t="s">
        <v>31</v>
      </c>
      <c r="E184" s="24">
        <v>4</v>
      </c>
      <c r="F184" s="18"/>
      <c r="G184" s="20"/>
      <c r="H184" s="18" t="s">
        <v>21</v>
      </c>
      <c r="I184"/>
      <c r="J184" s="3" t="s">
        <v>14</v>
      </c>
      <c r="K184"/>
      <c r="L184"/>
      <c r="M184"/>
      <c r="N184"/>
      <c r="O184"/>
      <c r="P184"/>
      <c r="T184" s="28"/>
      <c r="U184" s="31"/>
    </row>
    <row r="185" customFormat="1" ht="15" spans="1:21">
      <c r="A185" s="16">
        <f>IF(J185&lt;&gt;"",COUNTA(J$1:J185),"")</f>
        <v>163</v>
      </c>
      <c r="B185" s="17" t="s">
        <v>359</v>
      </c>
      <c r="C185" s="18" t="s">
        <v>360</v>
      </c>
      <c r="D185" s="19" t="s">
        <v>31</v>
      </c>
      <c r="E185" s="24">
        <v>4</v>
      </c>
      <c r="F185" s="18"/>
      <c r="G185" s="20"/>
      <c r="H185" s="18" t="s">
        <v>21</v>
      </c>
      <c r="I185"/>
      <c r="J185" s="3" t="s">
        <v>14</v>
      </c>
      <c r="K185"/>
      <c r="L185"/>
      <c r="M185"/>
      <c r="N185"/>
      <c r="O185"/>
      <c r="P185"/>
      <c r="T185" s="28"/>
      <c r="U185" s="31"/>
    </row>
    <row r="186" customFormat="1" ht="15" spans="1:21">
      <c r="A186" s="30" t="s">
        <v>361</v>
      </c>
      <c r="B186" s="30"/>
      <c r="C186" s="30"/>
      <c r="D186" s="30"/>
      <c r="E186" s="30"/>
      <c r="F186" s="30"/>
      <c r="G186" s="30"/>
      <c r="H186" s="30"/>
      <c r="I186"/>
      <c r="J186"/>
      <c r="K186"/>
      <c r="L186"/>
      <c r="M186"/>
      <c r="N186"/>
      <c r="O186"/>
      <c r="P186"/>
      <c r="T186" s="28"/>
      <c r="U186" s="31" t="s">
        <v>361</v>
      </c>
    </row>
    <row r="187" customFormat="1" ht="45" spans="1:21">
      <c r="A187" s="16">
        <f>IF(J187&lt;&gt;"",COUNTA(J$1:J187),"")</f>
        <v>164</v>
      </c>
      <c r="B187" s="17" t="s">
        <v>362</v>
      </c>
      <c r="C187" s="18" t="s">
        <v>363</v>
      </c>
      <c r="D187" s="19" t="s">
        <v>31</v>
      </c>
      <c r="E187" s="20">
        <v>4</v>
      </c>
      <c r="F187" s="18"/>
      <c r="G187" s="20"/>
      <c r="H187" s="18" t="s">
        <v>356</v>
      </c>
      <c r="I187"/>
      <c r="J187" s="3" t="s">
        <v>14</v>
      </c>
      <c r="K187"/>
      <c r="L187"/>
      <c r="M187"/>
      <c r="N187"/>
      <c r="O187"/>
      <c r="P187"/>
      <c r="T187" s="28"/>
      <c r="U187" s="31"/>
    </row>
    <row r="188" customFormat="1" ht="22.5" spans="1:21">
      <c r="A188" s="16">
        <f>IF(J188&lt;&gt;"",COUNTA(J$1:J188),"")</f>
        <v>165</v>
      </c>
      <c r="B188" s="17" t="s">
        <v>364</v>
      </c>
      <c r="C188" s="18" t="s">
        <v>365</v>
      </c>
      <c r="D188" s="19" t="s">
        <v>31</v>
      </c>
      <c r="E188" s="24">
        <v>4</v>
      </c>
      <c r="F188" s="18"/>
      <c r="G188" s="20"/>
      <c r="H188" s="18" t="s">
        <v>21</v>
      </c>
      <c r="I188"/>
      <c r="J188" s="3" t="s">
        <v>14</v>
      </c>
      <c r="K188"/>
      <c r="L188"/>
      <c r="M188"/>
      <c r="N188"/>
      <c r="O188"/>
      <c r="P188"/>
      <c r="T188" s="28"/>
      <c r="U188" s="31"/>
    </row>
    <row r="189" customFormat="1" ht="15" spans="1:21">
      <c r="A189" s="30" t="s">
        <v>366</v>
      </c>
      <c r="B189" s="30"/>
      <c r="C189" s="30"/>
      <c r="D189" s="30"/>
      <c r="E189" s="30"/>
      <c r="F189" s="30"/>
      <c r="G189" s="30"/>
      <c r="H189" s="30"/>
      <c r="I189"/>
      <c r="J189"/>
      <c r="K189"/>
      <c r="L189"/>
      <c r="M189"/>
      <c r="N189"/>
      <c r="O189"/>
      <c r="P189"/>
      <c r="T189" s="28"/>
      <c r="U189" s="31" t="s">
        <v>366</v>
      </c>
    </row>
    <row r="190" customFormat="1" ht="33.75" spans="1:21">
      <c r="A190" s="16">
        <f>IF(J190&lt;&gt;"",COUNTA(J$1:J190),"")</f>
        <v>166</v>
      </c>
      <c r="B190" s="17" t="s">
        <v>367</v>
      </c>
      <c r="C190" s="18" t="s">
        <v>368</v>
      </c>
      <c r="D190" s="19" t="s">
        <v>31</v>
      </c>
      <c r="E190" s="20">
        <v>2</v>
      </c>
      <c r="F190" s="18"/>
      <c r="G190" s="20"/>
      <c r="H190" s="18" t="s">
        <v>369</v>
      </c>
      <c r="I190"/>
      <c r="J190" s="3" t="s">
        <v>14</v>
      </c>
      <c r="K190"/>
      <c r="L190"/>
      <c r="M190"/>
      <c r="N190"/>
      <c r="O190"/>
      <c r="P190"/>
      <c r="T190" s="28"/>
      <c r="U190" s="31"/>
    </row>
    <row r="191" customFormat="1" ht="22.5" spans="1:21">
      <c r="A191" s="16">
        <f>IF(J191&lt;&gt;"",COUNTA(J$1:J191),"")</f>
        <v>167</v>
      </c>
      <c r="B191" s="17" t="s">
        <v>370</v>
      </c>
      <c r="C191" s="18" t="s">
        <v>371</v>
      </c>
      <c r="D191" s="19" t="s">
        <v>24</v>
      </c>
      <c r="E191" s="21">
        <v>0.1268</v>
      </c>
      <c r="F191" s="18"/>
      <c r="G191" s="20"/>
      <c r="H191" s="18" t="s">
        <v>21</v>
      </c>
      <c r="I191"/>
      <c r="J191" s="3" t="s">
        <v>14</v>
      </c>
      <c r="K191"/>
      <c r="L191"/>
      <c r="M191"/>
      <c r="N191"/>
      <c r="O191"/>
      <c r="P191"/>
      <c r="T191" s="28"/>
      <c r="U191" s="31"/>
    </row>
    <row r="192" customFormat="1" ht="15" spans="1:21">
      <c r="A192" s="16">
        <f>IF(J192&lt;&gt;"",COUNTA(J$1:J192),"")</f>
        <v>168</v>
      </c>
      <c r="B192" s="17" t="s">
        <v>372</v>
      </c>
      <c r="C192" s="18" t="s">
        <v>373</v>
      </c>
      <c r="D192" s="19" t="s">
        <v>31</v>
      </c>
      <c r="E192" s="24">
        <v>1</v>
      </c>
      <c r="F192" s="18"/>
      <c r="G192" s="20"/>
      <c r="H192" s="18" t="s">
        <v>21</v>
      </c>
      <c r="I192"/>
      <c r="J192" s="3" t="s">
        <v>14</v>
      </c>
      <c r="K192"/>
      <c r="L192"/>
      <c r="M192"/>
      <c r="N192"/>
      <c r="O192"/>
      <c r="P192"/>
      <c r="T192" s="28"/>
      <c r="U192" s="31"/>
    </row>
    <row r="193" customFormat="1" ht="15" spans="1:21">
      <c r="A193" s="15" t="s">
        <v>374</v>
      </c>
      <c r="B193" s="15"/>
      <c r="C193" s="15"/>
      <c r="D193" s="15"/>
      <c r="E193" s="15"/>
      <c r="F193" s="15"/>
      <c r="G193" s="15"/>
      <c r="H193" s="15"/>
      <c r="I193"/>
      <c r="J193"/>
      <c r="K193"/>
      <c r="L193"/>
      <c r="M193"/>
      <c r="N193"/>
      <c r="O193"/>
      <c r="P193"/>
      <c r="T193" s="28" t="s">
        <v>374</v>
      </c>
      <c r="U193" s="31"/>
    </row>
    <row r="194" customFormat="1" ht="56.25" spans="1:21">
      <c r="A194" s="16">
        <f>IF(J194&lt;&gt;"",COUNTA(J$1:J194),"")</f>
        <v>169</v>
      </c>
      <c r="B194" s="17" t="s">
        <v>375</v>
      </c>
      <c r="C194" s="18" t="s">
        <v>50</v>
      </c>
      <c r="D194" s="19" t="s">
        <v>24</v>
      </c>
      <c r="E194" s="20">
        <v>51.03</v>
      </c>
      <c r="F194" s="18"/>
      <c r="G194" s="20"/>
      <c r="H194" s="18" t="s">
        <v>376</v>
      </c>
      <c r="I194"/>
      <c r="J194" s="3" t="s">
        <v>14</v>
      </c>
      <c r="K194"/>
      <c r="L194"/>
      <c r="M194"/>
      <c r="N194"/>
      <c r="O194"/>
      <c r="P194"/>
      <c r="T194" s="28"/>
      <c r="U194" s="31"/>
    </row>
    <row r="195" customFormat="1" ht="45" spans="1:21">
      <c r="A195" s="16">
        <f>IF(J195&lt;&gt;"",COUNTA(J$1:J195),"")</f>
        <v>170</v>
      </c>
      <c r="B195" s="17" t="s">
        <v>377</v>
      </c>
      <c r="C195" s="18" t="s">
        <v>53</v>
      </c>
      <c r="D195" s="19" t="s">
        <v>24</v>
      </c>
      <c r="E195" s="20">
        <v>5.67</v>
      </c>
      <c r="F195" s="18"/>
      <c r="G195" s="20"/>
      <c r="H195" s="18" t="s">
        <v>378</v>
      </c>
      <c r="I195"/>
      <c r="J195" s="3" t="s">
        <v>14</v>
      </c>
      <c r="K195"/>
      <c r="L195"/>
      <c r="M195"/>
      <c r="N195"/>
      <c r="O195"/>
      <c r="P195"/>
      <c r="T195" s="28"/>
      <c r="U195" s="31"/>
    </row>
    <row r="196" customFormat="1" ht="45" spans="1:21">
      <c r="A196" s="16">
        <f>IF(J196&lt;&gt;"",COUNTA(J$1:J196),"")</f>
        <v>171</v>
      </c>
      <c r="B196" s="17" t="s">
        <v>379</v>
      </c>
      <c r="C196" s="18" t="s">
        <v>56</v>
      </c>
      <c r="D196" s="19" t="s">
        <v>24</v>
      </c>
      <c r="E196" s="20">
        <v>5.67</v>
      </c>
      <c r="F196" s="18"/>
      <c r="G196" s="20"/>
      <c r="H196" s="18" t="s">
        <v>380</v>
      </c>
      <c r="I196"/>
      <c r="J196" s="3" t="s">
        <v>14</v>
      </c>
      <c r="K196"/>
      <c r="L196"/>
      <c r="M196"/>
      <c r="N196"/>
      <c r="O196"/>
      <c r="P196"/>
      <c r="T196" s="28"/>
      <c r="U196" s="31"/>
    </row>
    <row r="197" customFormat="1" ht="101.25" spans="1:21">
      <c r="A197" s="16">
        <f>IF(J197&lt;&gt;"",COUNTA(J$1:J197),"")</f>
        <v>172</v>
      </c>
      <c r="B197" s="17" t="s">
        <v>381</v>
      </c>
      <c r="C197" s="18" t="s">
        <v>20</v>
      </c>
      <c r="D197" s="19" t="s">
        <v>17</v>
      </c>
      <c r="E197" s="22">
        <v>90.72</v>
      </c>
      <c r="F197" s="18"/>
      <c r="G197" s="20"/>
      <c r="H197" s="18" t="s">
        <v>382</v>
      </c>
      <c r="I197"/>
      <c r="J197" s="3" t="s">
        <v>14</v>
      </c>
      <c r="K197"/>
      <c r="L197"/>
      <c r="M197"/>
      <c r="N197"/>
      <c r="O197"/>
      <c r="P197"/>
      <c r="T197" s="28"/>
      <c r="U197" s="31"/>
    </row>
    <row r="198" customFormat="1" ht="22.5" spans="1:21">
      <c r="A198" s="16">
        <f>IF(J198&lt;&gt;"",COUNTA(J$1:J198),"")</f>
        <v>173</v>
      </c>
      <c r="B198" s="17" t="s">
        <v>383</v>
      </c>
      <c r="C198" s="18" t="s">
        <v>384</v>
      </c>
      <c r="D198" s="19" t="s">
        <v>12</v>
      </c>
      <c r="E198" s="20">
        <v>315</v>
      </c>
      <c r="F198" s="18"/>
      <c r="G198" s="20"/>
      <c r="H198" s="18" t="s">
        <v>385</v>
      </c>
      <c r="I198"/>
      <c r="J198" s="3" t="s">
        <v>14</v>
      </c>
      <c r="K198"/>
      <c r="L198"/>
      <c r="M198"/>
      <c r="N198"/>
      <c r="O198"/>
      <c r="P198"/>
      <c r="T198" s="28"/>
      <c r="U198" s="31"/>
    </row>
    <row r="199" customFormat="1" ht="22.5" spans="1:21">
      <c r="A199" s="16">
        <f>IF(J199&lt;&gt;"",COUNTA(J$1:J199),"")</f>
        <v>174</v>
      </c>
      <c r="B199" s="17" t="s">
        <v>386</v>
      </c>
      <c r="C199" s="18" t="s">
        <v>70</v>
      </c>
      <c r="D199" s="19" t="s">
        <v>24</v>
      </c>
      <c r="E199" s="23">
        <v>17.325</v>
      </c>
      <c r="F199" s="18"/>
      <c r="G199" s="20"/>
      <c r="H199" s="18" t="s">
        <v>387</v>
      </c>
      <c r="I199"/>
      <c r="J199" s="3" t="s">
        <v>14</v>
      </c>
      <c r="K199"/>
      <c r="L199"/>
      <c r="M199"/>
      <c r="N199"/>
      <c r="O199"/>
      <c r="P199"/>
      <c r="T199" s="28"/>
      <c r="U199" s="31"/>
    </row>
    <row r="200" customFormat="1" ht="101.25" spans="1:21">
      <c r="A200" s="16">
        <f>IF(J200&lt;&gt;"",COUNTA(J$1:J200),"")</f>
        <v>175</v>
      </c>
      <c r="B200" s="17" t="s">
        <v>388</v>
      </c>
      <c r="C200" s="18" t="s">
        <v>73</v>
      </c>
      <c r="D200" s="19" t="s">
        <v>17</v>
      </c>
      <c r="E200" s="22">
        <v>-27.72</v>
      </c>
      <c r="F200" s="18"/>
      <c r="G200" s="20"/>
      <c r="H200" s="18" t="s">
        <v>389</v>
      </c>
      <c r="I200"/>
      <c r="J200" s="3" t="s">
        <v>14</v>
      </c>
      <c r="K200"/>
      <c r="L200"/>
      <c r="M200"/>
      <c r="N200"/>
      <c r="O200"/>
      <c r="P200"/>
      <c r="T200" s="28"/>
      <c r="U200" s="31"/>
    </row>
    <row r="201" customFormat="1" ht="101.25" spans="1:21">
      <c r="A201" s="16">
        <f>IF(J201&lt;&gt;"",COUNTA(J$1:J201),"")</f>
        <v>176</v>
      </c>
      <c r="B201" s="17" t="s">
        <v>390</v>
      </c>
      <c r="C201" s="18" t="s">
        <v>76</v>
      </c>
      <c r="D201" s="19" t="s">
        <v>17</v>
      </c>
      <c r="E201" s="22">
        <v>27.72</v>
      </c>
      <c r="F201" s="18"/>
      <c r="G201" s="20"/>
      <c r="H201" s="18" t="s">
        <v>391</v>
      </c>
      <c r="I201"/>
      <c r="J201" s="3" t="s">
        <v>14</v>
      </c>
      <c r="K201"/>
      <c r="L201"/>
      <c r="M201"/>
      <c r="N201"/>
      <c r="O201"/>
      <c r="P201"/>
      <c r="T201" s="28"/>
      <c r="U201" s="31"/>
    </row>
    <row r="202" customFormat="1" ht="33.75" spans="1:21">
      <c r="A202" s="16">
        <f>IF(J202&lt;&gt;"",COUNTA(J$1:J202),"")</f>
        <v>177</v>
      </c>
      <c r="B202" s="17" t="s">
        <v>392</v>
      </c>
      <c r="C202" s="18" t="s">
        <v>393</v>
      </c>
      <c r="D202" s="19" t="s">
        <v>12</v>
      </c>
      <c r="E202" s="20">
        <v>315</v>
      </c>
      <c r="F202" s="18"/>
      <c r="G202" s="20"/>
      <c r="H202" s="18" t="s">
        <v>385</v>
      </c>
      <c r="I202"/>
      <c r="J202" s="3" t="s">
        <v>14</v>
      </c>
      <c r="K202"/>
      <c r="L202"/>
      <c r="M202"/>
      <c r="N202"/>
      <c r="O202"/>
      <c r="P202"/>
      <c r="T202" s="28"/>
      <c r="U202" s="31"/>
    </row>
    <row r="203" customFormat="1" ht="33.75" spans="1:21">
      <c r="A203" s="16">
        <f>IF(J203&lt;&gt;"",COUNTA(J$1:J203),"")</f>
        <v>178</v>
      </c>
      <c r="B203" s="17" t="s">
        <v>394</v>
      </c>
      <c r="C203" s="18" t="s">
        <v>395</v>
      </c>
      <c r="D203" s="19" t="s">
        <v>12</v>
      </c>
      <c r="E203" s="20">
        <v>315</v>
      </c>
      <c r="F203" s="18"/>
      <c r="G203" s="20"/>
      <c r="H203" s="18" t="s">
        <v>385</v>
      </c>
      <c r="I203"/>
      <c r="J203" s="3" t="s">
        <v>14</v>
      </c>
      <c r="K203"/>
      <c r="L203"/>
      <c r="M203"/>
      <c r="N203"/>
      <c r="O203"/>
      <c r="P203"/>
      <c r="T203" s="28"/>
      <c r="U203" s="31"/>
    </row>
    <row r="204" customFormat="1" ht="22.5" spans="1:21">
      <c r="A204" s="16">
        <f>IF(J204&lt;&gt;"",COUNTA(J$1:J204),"")</f>
        <v>179</v>
      </c>
      <c r="B204" s="17" t="s">
        <v>396</v>
      </c>
      <c r="C204" s="18" t="s">
        <v>397</v>
      </c>
      <c r="D204" s="19" t="s">
        <v>12</v>
      </c>
      <c r="E204" s="20">
        <v>315</v>
      </c>
      <c r="F204" s="18"/>
      <c r="G204" s="20"/>
      <c r="H204" s="18" t="s">
        <v>385</v>
      </c>
      <c r="I204"/>
      <c r="J204" s="3" t="s">
        <v>14</v>
      </c>
      <c r="K204"/>
      <c r="L204"/>
      <c r="M204"/>
      <c r="N204"/>
      <c r="O204"/>
      <c r="P204"/>
      <c r="T204" s="28"/>
      <c r="U204" s="31"/>
    </row>
    <row r="205" customFormat="1" ht="45" spans="1:21">
      <c r="A205" s="16">
        <f>IF(J205&lt;&gt;"",COUNTA(J$1:J205),"")</f>
        <v>180</v>
      </c>
      <c r="B205" s="17" t="s">
        <v>398</v>
      </c>
      <c r="C205" s="18" t="s">
        <v>399</v>
      </c>
      <c r="D205" s="19" t="s">
        <v>400</v>
      </c>
      <c r="E205" s="26">
        <v>0.01575</v>
      </c>
      <c r="F205" s="18"/>
      <c r="G205" s="20"/>
      <c r="H205" s="18" t="s">
        <v>401</v>
      </c>
      <c r="I205"/>
      <c r="J205" s="3" t="s">
        <v>14</v>
      </c>
      <c r="K205"/>
      <c r="L205"/>
      <c r="M205"/>
      <c r="N205"/>
      <c r="O205"/>
      <c r="P205"/>
      <c r="T205" s="28"/>
      <c r="U205" s="31"/>
    </row>
    <row r="206" customFormat="1" ht="22.5" spans="1:21">
      <c r="A206" s="16">
        <f>IF(J206&lt;&gt;"",COUNTA(J$1:J206),"")</f>
        <v>181</v>
      </c>
      <c r="B206" s="17" t="s">
        <v>402</v>
      </c>
      <c r="C206" s="18" t="s">
        <v>403</v>
      </c>
      <c r="D206" s="19" t="s">
        <v>404</v>
      </c>
      <c r="E206" s="21">
        <v>0.1575</v>
      </c>
      <c r="F206" s="18"/>
      <c r="G206" s="20"/>
      <c r="H206" s="18" t="s">
        <v>405</v>
      </c>
      <c r="I206"/>
      <c r="J206" s="3" t="s">
        <v>14</v>
      </c>
      <c r="K206"/>
      <c r="L206"/>
      <c r="M206"/>
      <c r="N206"/>
      <c r="O206"/>
      <c r="P206"/>
      <c r="T206" s="28"/>
      <c r="U206" s="31"/>
    </row>
    <row r="207" customFormat="1" ht="33.75" spans="1:21">
      <c r="A207" s="16">
        <f>IF(J207&lt;&gt;"",COUNTA(J$1:J207),"")</f>
        <v>182</v>
      </c>
      <c r="B207" s="17" t="s">
        <v>406</v>
      </c>
      <c r="C207" s="18" t="s">
        <v>407</v>
      </c>
      <c r="D207" s="19" t="s">
        <v>31</v>
      </c>
      <c r="E207" s="20">
        <v>19</v>
      </c>
      <c r="F207" s="18"/>
      <c r="G207" s="20"/>
      <c r="H207" s="18" t="s">
        <v>408</v>
      </c>
      <c r="I207"/>
      <c r="J207" s="3" t="s">
        <v>14</v>
      </c>
      <c r="K207"/>
      <c r="L207"/>
      <c r="M207"/>
      <c r="N207"/>
      <c r="O207"/>
      <c r="P207"/>
      <c r="T207" s="28"/>
      <c r="U207" s="31"/>
    </row>
    <row r="208" customFormat="1" ht="45" spans="1:21">
      <c r="A208" s="16">
        <f>IF(J208&lt;&gt;"",COUNTA(J$1:J208),"")</f>
        <v>183</v>
      </c>
      <c r="B208" s="17" t="s">
        <v>409</v>
      </c>
      <c r="C208" s="18" t="s">
        <v>410</v>
      </c>
      <c r="D208" s="19" t="s">
        <v>24</v>
      </c>
      <c r="E208" s="23">
        <v>7.125</v>
      </c>
      <c r="F208" s="18"/>
      <c r="G208" s="20"/>
      <c r="H208" s="18" t="s">
        <v>411</v>
      </c>
      <c r="I208"/>
      <c r="J208" s="3" t="s">
        <v>14</v>
      </c>
      <c r="K208"/>
      <c r="L208"/>
      <c r="M208"/>
      <c r="N208"/>
      <c r="O208"/>
      <c r="P208"/>
      <c r="T208" s="28"/>
      <c r="U208" s="31"/>
    </row>
    <row r="209" customFormat="1" ht="33.75" spans="1:21">
      <c r="A209" s="16">
        <f>IF(J209&lt;&gt;"",COUNTA(J$1:J209),"")</f>
        <v>184</v>
      </c>
      <c r="B209" s="17" t="s">
        <v>412</v>
      </c>
      <c r="C209" s="18" t="s">
        <v>413</v>
      </c>
      <c r="D209" s="19" t="s">
        <v>31</v>
      </c>
      <c r="E209" s="24">
        <v>6</v>
      </c>
      <c r="F209" s="18"/>
      <c r="G209" s="20"/>
      <c r="H209" s="18" t="s">
        <v>21</v>
      </c>
      <c r="I209"/>
      <c r="J209" s="3" t="s">
        <v>14</v>
      </c>
      <c r="K209"/>
      <c r="L209"/>
      <c r="M209"/>
      <c r="N209"/>
      <c r="O209"/>
      <c r="P209"/>
      <c r="T209" s="28"/>
      <c r="U209" s="31"/>
    </row>
    <row r="210" customFormat="1" ht="22.5" spans="1:21">
      <c r="A210" s="16">
        <f>IF(J210&lt;&gt;"",COUNTA(J$1:J210),"")</f>
        <v>185</v>
      </c>
      <c r="B210" s="17" t="s">
        <v>414</v>
      </c>
      <c r="C210" s="18" t="s">
        <v>415</v>
      </c>
      <c r="D210" s="19" t="s">
        <v>31</v>
      </c>
      <c r="E210" s="24">
        <v>13</v>
      </c>
      <c r="F210" s="18"/>
      <c r="G210" s="20"/>
      <c r="H210" s="18" t="s">
        <v>21</v>
      </c>
      <c r="I210"/>
      <c r="J210" s="3" t="s">
        <v>14</v>
      </c>
      <c r="K210"/>
      <c r="L210"/>
      <c r="M210"/>
      <c r="N210"/>
      <c r="O210"/>
      <c r="P210"/>
      <c r="T210" s="28"/>
      <c r="U210" s="31"/>
    </row>
    <row r="211" customFormat="1" ht="22.5" spans="1:21">
      <c r="A211" s="16">
        <f>IF(J211&lt;&gt;"",COUNTA(J$1:J211),"")</f>
        <v>186</v>
      </c>
      <c r="B211" s="17" t="s">
        <v>416</v>
      </c>
      <c r="C211" s="18" t="s">
        <v>417</v>
      </c>
      <c r="D211" s="19" t="s">
        <v>31</v>
      </c>
      <c r="E211" s="24">
        <v>6</v>
      </c>
      <c r="F211" s="18"/>
      <c r="G211" s="20"/>
      <c r="H211" s="18" t="s">
        <v>21</v>
      </c>
      <c r="I211"/>
      <c r="J211" s="3" t="s">
        <v>14</v>
      </c>
      <c r="K211"/>
      <c r="L211"/>
      <c r="M211"/>
      <c r="N211"/>
      <c r="O211"/>
      <c r="P211"/>
      <c r="T211" s="28"/>
      <c r="U211" s="31"/>
    </row>
    <row r="212" customFormat="1" ht="22.5" spans="1:21">
      <c r="A212" s="16">
        <f>IF(J212&lt;&gt;"",COUNTA(J$1:J212),"")</f>
        <v>187</v>
      </c>
      <c r="B212" s="17" t="s">
        <v>418</v>
      </c>
      <c r="C212" s="18" t="s">
        <v>419</v>
      </c>
      <c r="D212" s="19" t="s">
        <v>31</v>
      </c>
      <c r="E212" s="24">
        <v>19</v>
      </c>
      <c r="F212" s="18"/>
      <c r="G212" s="20"/>
      <c r="H212" s="18" t="s">
        <v>21</v>
      </c>
      <c r="I212"/>
      <c r="J212" s="3" t="s">
        <v>14</v>
      </c>
      <c r="K212"/>
      <c r="L212"/>
      <c r="M212"/>
      <c r="N212"/>
      <c r="O212"/>
      <c r="P212"/>
      <c r="T212" s="28"/>
      <c r="U212" s="31"/>
    </row>
    <row r="213" customFormat="1" ht="22.5" spans="1:21">
      <c r="A213" s="16">
        <f>IF(J213&lt;&gt;"",COUNTA(J$1:J213),"")</f>
        <v>188</v>
      </c>
      <c r="B213" s="17" t="s">
        <v>420</v>
      </c>
      <c r="C213" s="18" t="s">
        <v>421</v>
      </c>
      <c r="D213" s="19" t="s">
        <v>31</v>
      </c>
      <c r="E213" s="24">
        <v>6</v>
      </c>
      <c r="F213" s="18"/>
      <c r="G213" s="20"/>
      <c r="H213" s="18" t="s">
        <v>21</v>
      </c>
      <c r="I213"/>
      <c r="J213" s="3" t="s">
        <v>14</v>
      </c>
      <c r="K213"/>
      <c r="L213"/>
      <c r="M213"/>
      <c r="N213"/>
      <c r="O213"/>
      <c r="P213"/>
      <c r="T213" s="28"/>
      <c r="U213" s="31"/>
    </row>
    <row r="214" customFormat="1" ht="15" spans="1:21">
      <c r="A214" s="16">
        <f>IF(J214&lt;&gt;"",COUNTA(J$1:J214),"")</f>
        <v>189</v>
      </c>
      <c r="B214" s="17" t="s">
        <v>422</v>
      </c>
      <c r="C214" s="18" t="s">
        <v>423</v>
      </c>
      <c r="D214" s="19" t="s">
        <v>31</v>
      </c>
      <c r="E214" s="24">
        <v>13</v>
      </c>
      <c r="F214" s="18"/>
      <c r="G214" s="20"/>
      <c r="H214" s="18" t="s">
        <v>21</v>
      </c>
      <c r="I214"/>
      <c r="J214" s="3" t="s">
        <v>14</v>
      </c>
      <c r="K214"/>
      <c r="L214"/>
      <c r="M214"/>
      <c r="N214"/>
      <c r="O214"/>
      <c r="P214"/>
      <c r="T214" s="28"/>
      <c r="U214" s="31"/>
    </row>
    <row r="215" customFormat="1" ht="45" spans="1:21">
      <c r="A215" s="16">
        <f>IF(J215&lt;&gt;"",COUNTA(J$1:J215),"")</f>
        <v>190</v>
      </c>
      <c r="B215" s="17" t="s">
        <v>424</v>
      </c>
      <c r="C215" s="18" t="s">
        <v>425</v>
      </c>
      <c r="D215" s="19" t="s">
        <v>31</v>
      </c>
      <c r="E215" s="24">
        <v>6</v>
      </c>
      <c r="F215" s="18"/>
      <c r="G215" s="20"/>
      <c r="H215" s="18" t="s">
        <v>21</v>
      </c>
      <c r="I215"/>
      <c r="J215" s="3" t="s">
        <v>14</v>
      </c>
      <c r="K215"/>
      <c r="L215"/>
      <c r="M215"/>
      <c r="N215"/>
      <c r="O215"/>
      <c r="P215"/>
      <c r="T215" s="28"/>
      <c r="U215" s="31"/>
    </row>
    <row r="216" customFormat="1" ht="33.75" spans="1:21">
      <c r="A216" s="16">
        <f>IF(J216&lt;&gt;"",COUNTA(J$1:J216),"")</f>
        <v>191</v>
      </c>
      <c r="B216" s="17" t="s">
        <v>426</v>
      </c>
      <c r="C216" s="18" t="s">
        <v>427</v>
      </c>
      <c r="D216" s="19" t="s">
        <v>31</v>
      </c>
      <c r="E216" s="24">
        <v>13</v>
      </c>
      <c r="F216" s="18"/>
      <c r="G216" s="20"/>
      <c r="H216" s="18" t="s">
        <v>21</v>
      </c>
      <c r="I216"/>
      <c r="J216" s="3" t="s">
        <v>14</v>
      </c>
      <c r="K216"/>
      <c r="L216"/>
      <c r="M216"/>
      <c r="N216"/>
      <c r="O216"/>
      <c r="P216"/>
      <c r="T216" s="28"/>
      <c r="U216" s="31"/>
    </row>
    <row r="217" customFormat="1" ht="22.5" spans="1:21">
      <c r="A217" s="16">
        <f>IF(J217&lt;&gt;"",COUNTA(J$1:J217),"")</f>
        <v>192</v>
      </c>
      <c r="B217" s="17" t="s">
        <v>428</v>
      </c>
      <c r="C217" s="18" t="s">
        <v>429</v>
      </c>
      <c r="D217" s="19" t="s">
        <v>31</v>
      </c>
      <c r="E217" s="24">
        <v>12</v>
      </c>
      <c r="F217" s="18"/>
      <c r="G217" s="20"/>
      <c r="H217" s="18" t="s">
        <v>21</v>
      </c>
      <c r="I217"/>
      <c r="J217" s="3" t="s">
        <v>14</v>
      </c>
      <c r="K217"/>
      <c r="L217"/>
      <c r="M217"/>
      <c r="N217"/>
      <c r="O217"/>
      <c r="P217"/>
      <c r="T217" s="28"/>
      <c r="U217" s="31"/>
    </row>
    <row r="218" customFormat="1" ht="33.75" spans="1:21">
      <c r="A218" s="16">
        <f>IF(J218&lt;&gt;"",COUNTA(J$1:J218),"")</f>
        <v>193</v>
      </c>
      <c r="B218" s="17" t="s">
        <v>430</v>
      </c>
      <c r="C218" s="18" t="s">
        <v>431</v>
      </c>
      <c r="D218" s="19" t="s">
        <v>31</v>
      </c>
      <c r="E218" s="24">
        <v>12</v>
      </c>
      <c r="F218" s="18"/>
      <c r="G218" s="20"/>
      <c r="H218" s="18" t="s">
        <v>21</v>
      </c>
      <c r="I218"/>
      <c r="J218" s="3" t="s">
        <v>14</v>
      </c>
      <c r="K218"/>
      <c r="L218"/>
      <c r="M218"/>
      <c r="N218"/>
      <c r="O218"/>
      <c r="P218"/>
      <c r="T218" s="28"/>
      <c r="U218" s="31"/>
    </row>
    <row r="219" customFormat="1" ht="56.25" spans="1:21">
      <c r="A219" s="16">
        <f>IF(J219&lt;&gt;"",COUNTA(J$1:J219),"")</f>
        <v>194</v>
      </c>
      <c r="B219" s="17" t="s">
        <v>432</v>
      </c>
      <c r="C219" s="18" t="s">
        <v>433</v>
      </c>
      <c r="D219" s="19" t="s">
        <v>31</v>
      </c>
      <c r="E219" s="24">
        <v>6</v>
      </c>
      <c r="F219" s="18"/>
      <c r="G219" s="20"/>
      <c r="H219" s="18" t="s">
        <v>434</v>
      </c>
      <c r="I219"/>
      <c r="J219" s="3" t="s">
        <v>14</v>
      </c>
      <c r="K219"/>
      <c r="L219"/>
      <c r="M219"/>
      <c r="N219"/>
      <c r="O219"/>
      <c r="P219"/>
      <c r="T219" s="28"/>
      <c r="U219" s="31"/>
    </row>
    <row r="220" customFormat="1" ht="15" spans="1:21">
      <c r="A220" s="16">
        <f>IF(J220&lt;&gt;"",COUNTA(J$1:J220),"")</f>
        <v>195</v>
      </c>
      <c r="B220" s="17" t="s">
        <v>435</v>
      </c>
      <c r="C220" s="18" t="s">
        <v>436</v>
      </c>
      <c r="D220" s="19" t="s">
        <v>31</v>
      </c>
      <c r="E220" s="24">
        <v>6</v>
      </c>
      <c r="F220" s="18"/>
      <c r="G220" s="20"/>
      <c r="H220" s="18" t="s">
        <v>21</v>
      </c>
      <c r="I220"/>
      <c r="J220" s="3" t="s">
        <v>14</v>
      </c>
      <c r="K220"/>
      <c r="L220"/>
      <c r="M220"/>
      <c r="N220"/>
      <c r="O220"/>
      <c r="P220"/>
      <c r="T220" s="28"/>
      <c r="U220" s="31"/>
    </row>
    <row r="221" customFormat="1" ht="22.5" spans="1:21">
      <c r="A221" s="16">
        <f>IF(J221&lt;&gt;"",COUNTA(J$1:J221),"")</f>
        <v>196</v>
      </c>
      <c r="B221" s="17" t="s">
        <v>437</v>
      </c>
      <c r="C221" s="18" t="s">
        <v>438</v>
      </c>
      <c r="D221" s="19" t="s">
        <v>31</v>
      </c>
      <c r="E221" s="24">
        <v>6</v>
      </c>
      <c r="F221" s="18"/>
      <c r="G221" s="20"/>
      <c r="H221" s="18" t="s">
        <v>21</v>
      </c>
      <c r="I221"/>
      <c r="J221" s="3" t="s">
        <v>14</v>
      </c>
      <c r="K221"/>
      <c r="L221"/>
      <c r="M221"/>
      <c r="N221"/>
      <c r="O221"/>
      <c r="P221"/>
      <c r="T221" s="28"/>
      <c r="U221" s="31"/>
    </row>
    <row r="222" customFormat="1" ht="33.75" spans="1:21">
      <c r="A222" s="16">
        <f>IF(J222&lt;&gt;"",COUNTA(J$1:J222),"")</f>
        <v>197</v>
      </c>
      <c r="B222" s="17" t="s">
        <v>439</v>
      </c>
      <c r="C222" s="18" t="s">
        <v>395</v>
      </c>
      <c r="D222" s="19" t="s">
        <v>12</v>
      </c>
      <c r="E222" s="20">
        <v>107</v>
      </c>
      <c r="F222" s="18"/>
      <c r="G222" s="20"/>
      <c r="H222" s="18" t="s">
        <v>440</v>
      </c>
      <c r="I222"/>
      <c r="J222" s="3" t="s">
        <v>14</v>
      </c>
      <c r="K222"/>
      <c r="L222"/>
      <c r="M222"/>
      <c r="N222"/>
      <c r="O222"/>
      <c r="P222"/>
      <c r="T222" s="28"/>
      <c r="U222" s="31"/>
    </row>
    <row r="223" customFormat="1" ht="78.75" spans="1:21">
      <c r="A223" s="16">
        <f>IF(J223&lt;&gt;"",COUNTA(J$1:J223),"")</f>
        <v>198</v>
      </c>
      <c r="B223" s="17" t="s">
        <v>441</v>
      </c>
      <c r="C223" s="18" t="s">
        <v>442</v>
      </c>
      <c r="D223" s="19" t="s">
        <v>31</v>
      </c>
      <c r="E223" s="20">
        <v>13</v>
      </c>
      <c r="F223" s="18"/>
      <c r="G223" s="20"/>
      <c r="H223" s="18" t="s">
        <v>443</v>
      </c>
      <c r="I223"/>
      <c r="J223" s="3" t="s">
        <v>14</v>
      </c>
      <c r="K223"/>
      <c r="L223"/>
      <c r="M223"/>
      <c r="N223"/>
      <c r="O223"/>
      <c r="P223"/>
      <c r="T223" s="28"/>
      <c r="U223" s="31"/>
    </row>
    <row r="224" customFormat="1" ht="33.75" spans="1:21">
      <c r="A224" s="16">
        <f>IF(J224&lt;&gt;"",COUNTA(J$1:J224),"")</f>
        <v>199</v>
      </c>
      <c r="B224" s="17" t="s">
        <v>444</v>
      </c>
      <c r="C224" s="18" t="s">
        <v>445</v>
      </c>
      <c r="D224" s="19" t="s">
        <v>31</v>
      </c>
      <c r="E224" s="24">
        <v>19</v>
      </c>
      <c r="F224" s="18"/>
      <c r="G224" s="20"/>
      <c r="H224" s="18" t="s">
        <v>21</v>
      </c>
      <c r="I224"/>
      <c r="J224" s="3" t="s">
        <v>14</v>
      </c>
      <c r="K224"/>
      <c r="L224"/>
      <c r="M224"/>
      <c r="N224"/>
      <c r="O224"/>
      <c r="P224"/>
      <c r="T224" s="28"/>
      <c r="U224" s="31"/>
    </row>
    <row r="225" customFormat="1" ht="39" customHeight="1" spans="2:8">
      <c r="B225" s="32"/>
      <c r="C225" s="32"/>
      <c r="D225" s="32"/>
      <c r="E225" s="32"/>
      <c r="F225" s="32"/>
      <c r="G225" s="32"/>
      <c r="H225" s="32"/>
    </row>
    <row r="226" s="1" customFormat="1" ht="15" spans="1:33">
      <c r="A226" s="33"/>
      <c r="B226" s="34" t="s">
        <v>446</v>
      </c>
      <c r="C226" s="35"/>
      <c r="D226" s="35"/>
      <c r="E226" s="35"/>
      <c r="F226" s="36"/>
      <c r="G226" s="36"/>
      <c r="H226" s="36"/>
      <c r="I226"/>
      <c r="J226"/>
      <c r="K226"/>
      <c r="L226"/>
      <c r="M226"/>
      <c r="N226"/>
      <c r="O226"/>
      <c r="P226"/>
      <c r="Q226"/>
      <c r="R226"/>
      <c r="S226"/>
      <c r="T226" s="40"/>
      <c r="U226" s="40"/>
      <c r="V226" s="41" t="s">
        <v>447</v>
      </c>
      <c r="W226" s="41" t="s">
        <v>447</v>
      </c>
      <c r="X226" s="41" t="s">
        <v>447</v>
      </c>
      <c r="Y226" s="42" t="s">
        <v>447</v>
      </c>
      <c r="Z226" s="42" t="s">
        <v>447</v>
      </c>
      <c r="AA226" s="42" t="s">
        <v>447</v>
      </c>
      <c r="AB226" s="41"/>
      <c r="AC226" s="41"/>
      <c r="AD226" s="41"/>
      <c r="AE226" s="42"/>
      <c r="AF226" s="42"/>
      <c r="AG226" s="42"/>
    </row>
    <row r="227" s="1" customFormat="1" ht="19.5" customHeight="1" spans="1:33">
      <c r="A227" s="33"/>
      <c r="B227" s="37"/>
      <c r="C227" s="38" t="s">
        <v>448</v>
      </c>
      <c r="D227" s="38"/>
      <c r="E227" s="38"/>
      <c r="F227" s="38"/>
      <c r="G227" s="38"/>
      <c r="H227" s="38"/>
      <c r="T227" s="40"/>
      <c r="U227" s="40"/>
      <c r="V227" s="41"/>
      <c r="W227" s="41"/>
      <c r="X227" s="41"/>
      <c r="Y227" s="42"/>
      <c r="Z227" s="42"/>
      <c r="AA227" s="42"/>
      <c r="AB227" s="41"/>
      <c r="AC227" s="41"/>
      <c r="AD227" s="41"/>
      <c r="AE227" s="42"/>
      <c r="AF227" s="42"/>
      <c r="AG227" s="42"/>
    </row>
    <row r="228" s="1" customFormat="1" ht="15" spans="1:33">
      <c r="A228" s="33"/>
      <c r="B228" s="34" t="s">
        <v>449</v>
      </c>
      <c r="C228" s="35"/>
      <c r="D228" s="35"/>
      <c r="E228" s="35"/>
      <c r="F228" s="36"/>
      <c r="G228" s="36"/>
      <c r="H228" s="36"/>
      <c r="I228"/>
      <c r="J228"/>
      <c r="K228"/>
      <c r="L228"/>
      <c r="M228"/>
      <c r="N228"/>
      <c r="O228"/>
      <c r="P228"/>
      <c r="Q228"/>
      <c r="R228"/>
      <c r="S228"/>
      <c r="T228" s="40"/>
      <c r="U228" s="40"/>
      <c r="V228" s="41"/>
      <c r="W228" s="41"/>
      <c r="X228" s="41"/>
      <c r="Y228" s="42"/>
      <c r="Z228" s="42"/>
      <c r="AA228" s="42"/>
      <c r="AB228" s="41" t="s">
        <v>447</v>
      </c>
      <c r="AC228" s="41" t="s">
        <v>447</v>
      </c>
      <c r="AD228" s="41" t="s">
        <v>447</v>
      </c>
      <c r="AE228" s="42" t="s">
        <v>447</v>
      </c>
      <c r="AF228" s="42" t="s">
        <v>447</v>
      </c>
      <c r="AG228" s="42" t="s">
        <v>447</v>
      </c>
    </row>
    <row r="229" s="1" customFormat="1" ht="19.5" customHeight="1" spans="1:33">
      <c r="A229" s="33"/>
      <c r="C229" s="38" t="s">
        <v>448</v>
      </c>
      <c r="D229" s="38"/>
      <c r="E229" s="38"/>
      <c r="F229" s="38"/>
      <c r="G229" s="38"/>
      <c r="H229" s="38"/>
      <c r="T229" s="40"/>
      <c r="U229" s="40"/>
      <c r="V229" s="41"/>
      <c r="W229" s="41"/>
      <c r="X229" s="41"/>
      <c r="Y229" s="42"/>
      <c r="Z229" s="42"/>
      <c r="AA229" s="42"/>
      <c r="AB229" s="41"/>
      <c r="AC229" s="41"/>
      <c r="AD229" s="41"/>
      <c r="AE229" s="42"/>
      <c r="AF229" s="42"/>
      <c r="AG229" s="42"/>
    </row>
    <row r="231" customFormat="1" ht="15" spans="2:6">
      <c r="B231" s="39"/>
      <c r="D231" s="39"/>
      <c r="F231" s="39"/>
    </row>
  </sheetData>
  <mergeCells count="30">
    <mergeCell ref="A2:H2"/>
    <mergeCell ref="A3:H3"/>
    <mergeCell ref="G4:H4"/>
    <mergeCell ref="G5:H5"/>
    <mergeCell ref="A6:H6"/>
    <mergeCell ref="A21:H21"/>
    <mergeCell ref="A42:H42"/>
    <mergeCell ref="A61:H61"/>
    <mergeCell ref="A67:H67"/>
    <mergeCell ref="A83:H83"/>
    <mergeCell ref="A91:H91"/>
    <mergeCell ref="A104:H104"/>
    <mergeCell ref="A105:H105"/>
    <mergeCell ref="A114:H114"/>
    <mergeCell ref="A124:H124"/>
    <mergeCell ref="A135:H135"/>
    <mergeCell ref="A144:H144"/>
    <mergeCell ref="A153:H153"/>
    <mergeCell ref="A162:H162"/>
    <mergeCell ref="A173:H173"/>
    <mergeCell ref="A182:H182"/>
    <mergeCell ref="A186:H186"/>
    <mergeCell ref="A189:H189"/>
    <mergeCell ref="A193:H193"/>
    <mergeCell ref="C226:E226"/>
    <mergeCell ref="F226:H226"/>
    <mergeCell ref="C227:H227"/>
    <mergeCell ref="C228:E228"/>
    <mergeCell ref="F228:H228"/>
    <mergeCell ref="C229:H229"/>
  </mergeCells>
  <printOptions horizontalCentered="1"/>
  <pageMargins left="0.787401556968689" right="0.31496062874794" top="0.31496062874794" bottom="0.31496062874794" header="0.196850389242172" footer="0.196850389242172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 благоустройство территории 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2023-06-08T12:07:00Z</cp:lastPrinted>
  <dcterms:modified xsi:type="dcterms:W3CDTF">2026-04-08T16:17:44Z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F72F72D29BC444EB8471632D9A84B404_13</vt:lpwstr>
  </property>
  <property fmtid="{D5CDD505-2E9C-101B-9397-08002B2CF9AE}" pid="3" name="KSOProductBuildVer">
    <vt:lpwstr>1049-12.2.0.23196</vt:lpwstr>
  </property>
</Properties>
</file>